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713 от 01.12.2022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Дзержинс.д.4!$A$1:$J$107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2" i="1" s="1"/>
  <c r="J90" i="1"/>
  <c r="H90" i="1"/>
  <c r="F90" i="1"/>
  <c r="G90" i="1" s="1"/>
  <c r="I90" i="1" s="1"/>
  <c r="G81" i="1"/>
  <c r="I81" i="1" s="1"/>
  <c r="J81" i="1" s="1"/>
  <c r="F80" i="1"/>
  <c r="G80" i="1" s="1"/>
  <c r="I80" i="1" s="1"/>
  <c r="J80" i="1" s="1"/>
  <c r="F79" i="1"/>
  <c r="G79" i="1" s="1"/>
  <c r="I79" i="1" s="1"/>
  <c r="J79" i="1" s="1"/>
  <c r="F78" i="1"/>
  <c r="G78" i="1" s="1"/>
  <c r="I78" i="1" s="1"/>
  <c r="J78" i="1" s="1"/>
  <c r="F77" i="1"/>
  <c r="G77" i="1" s="1"/>
  <c r="I77" i="1" s="1"/>
  <c r="J77" i="1" s="1"/>
  <c r="G75" i="1"/>
  <c r="I75" i="1" s="1"/>
  <c r="J75" i="1" s="1"/>
  <c r="I74" i="1"/>
  <c r="J74" i="1" s="1"/>
  <c r="G74" i="1"/>
  <c r="G72" i="1"/>
  <c r="I72" i="1" s="1"/>
  <c r="J72" i="1" s="1"/>
  <c r="F72" i="1"/>
  <c r="G71" i="1"/>
  <c r="I71" i="1" s="1"/>
  <c r="J71" i="1" s="1"/>
  <c r="F71" i="1"/>
  <c r="G68" i="1"/>
  <c r="I68" i="1" s="1"/>
  <c r="J68" i="1" s="1"/>
  <c r="G67" i="1"/>
  <c r="I67" i="1" s="1"/>
  <c r="J67" i="1" s="1"/>
  <c r="G66" i="1"/>
  <c r="I66" i="1" s="1"/>
  <c r="J66" i="1" s="1"/>
  <c r="F65" i="1"/>
  <c r="G65" i="1" s="1"/>
  <c r="I65" i="1" s="1"/>
  <c r="J65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F61" i="1"/>
  <c r="G61" i="1" s="1"/>
  <c r="I61" i="1" s="1"/>
  <c r="J61" i="1" s="1"/>
  <c r="F60" i="1"/>
  <c r="G60" i="1" s="1"/>
  <c r="I60" i="1" s="1"/>
  <c r="J60" i="1" s="1"/>
  <c r="F59" i="1"/>
  <c r="G59" i="1" s="1"/>
  <c r="I59" i="1" s="1"/>
  <c r="J59" i="1" s="1"/>
  <c r="F58" i="1"/>
  <c r="G58" i="1" s="1"/>
  <c r="I58" i="1" s="1"/>
  <c r="J58" i="1" s="1"/>
  <c r="F57" i="1"/>
  <c r="G57" i="1" s="1"/>
  <c r="I57" i="1" s="1"/>
  <c r="J57" i="1" s="1"/>
  <c r="I54" i="1"/>
  <c r="J54" i="1" s="1"/>
  <c r="I53" i="1"/>
  <c r="J53" i="1" s="1"/>
  <c r="I52" i="1"/>
  <c r="J52" i="1" s="1"/>
  <c r="F52" i="1"/>
  <c r="E52" i="1"/>
  <c r="G52" i="1" s="1"/>
  <c r="F51" i="1"/>
  <c r="E51" i="1"/>
  <c r="G51" i="1" s="1"/>
  <c r="I51" i="1" s="1"/>
  <c r="J51" i="1" s="1"/>
  <c r="F50" i="1"/>
  <c r="G50" i="1" s="1"/>
  <c r="I50" i="1" s="1"/>
  <c r="J50" i="1" s="1"/>
  <c r="E50" i="1"/>
  <c r="E48" i="1"/>
  <c r="I46" i="1"/>
  <c r="J46" i="1" s="1"/>
  <c r="F46" i="1"/>
  <c r="G46" i="1" s="1"/>
  <c r="F45" i="1"/>
  <c r="G45" i="1" s="1"/>
  <c r="I45" i="1" s="1"/>
  <c r="J45" i="1" s="1"/>
  <c r="I44" i="1"/>
  <c r="J44" i="1" s="1"/>
  <c r="I43" i="1"/>
  <c r="J43" i="1" s="1"/>
  <c r="F43" i="1"/>
  <c r="F44" i="1" s="1"/>
  <c r="G44" i="1" s="1"/>
  <c r="E43" i="1"/>
  <c r="G43" i="1" s="1"/>
  <c r="F42" i="1"/>
  <c r="E42" i="1"/>
  <c r="F41" i="1"/>
  <c r="F48" i="1" s="1"/>
  <c r="F49" i="1" s="1"/>
  <c r="G49" i="1" s="1"/>
  <c r="I49" i="1" s="1"/>
  <c r="J49" i="1" s="1"/>
  <c r="E41" i="1"/>
  <c r="G38" i="1"/>
  <c r="I38" i="1" s="1"/>
  <c r="J38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E30" i="1"/>
  <c r="G29" i="1"/>
  <c r="I29" i="1" s="1"/>
  <c r="F29" i="1"/>
  <c r="E29" i="1"/>
  <c r="J29" i="1" l="1"/>
  <c r="G41" i="1"/>
  <c r="I41" i="1" s="1"/>
  <c r="J41" i="1" s="1"/>
  <c r="G42" i="1"/>
  <c r="I42" i="1" s="1"/>
  <c r="J42" i="1" s="1"/>
  <c r="G48" i="1"/>
  <c r="I48" i="1" s="1"/>
  <c r="J48" i="1" s="1"/>
  <c r="I95" i="1"/>
  <c r="J94" i="1" l="1"/>
  <c r="I94" i="1"/>
  <c r="I96" i="1" s="1"/>
  <c r="I97" i="1" s="1"/>
</calcChain>
</file>

<file path=xl/comments1.xml><?xml version="1.0" encoding="utf-8"?>
<comments xmlns="http://schemas.openxmlformats.org/spreadsheetml/2006/main">
  <authors>
    <author/>
  </authors>
  <commentList>
    <comment ref="M49" authorId="0" shapeId="0">
      <text>
        <r>
          <rPr>
            <b/>
            <sz val="9"/>
            <color rgb="FF000000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<sst xmlns="http://schemas.openxmlformats.org/spreadsheetml/2006/main" count="207" uniqueCount="173">
  <si>
    <t>Приложение № 3</t>
  </si>
  <si>
    <t>к постановлению</t>
  </si>
  <si>
    <t>администрации МОГО "Ухта"</t>
  </si>
  <si>
    <t>Наименование улицы</t>
  </si>
  <si>
    <t>Сенюкова</t>
  </si>
  <si>
    <t>№ дома</t>
  </si>
  <si>
    <t>9</t>
  </si>
  <si>
    <t>Год постройки</t>
  </si>
  <si>
    <t>1978</t>
  </si>
  <si>
    <t>Тип дома 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</si>
  <si>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</si>
  <si>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</si>
  <si>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</si>
  <si>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</si>
  <si>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</si>
  <si>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</si>
  <si>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</si>
  <si>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</si>
  <si>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№9 по ул. Сенюкова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</si>
  <si>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</si>
  <si>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</si>
  <si>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</si>
  <si>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</si>
  <si>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</si>
  <si>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</si>
  <si>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</si>
  <si>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</si>
  <si>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</si>
  <si>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</si>
  <si>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</si>
  <si>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 xml:space="preserve">Влажное подметание лестничных площадок и маршей, тамбуров, коридоров </t>
  </si>
  <si>
    <t>100 м2</t>
  </si>
  <si>
    <t>3 раза в неделю</t>
  </si>
  <si>
    <t>51-009</t>
  </si>
  <si>
    <t xml:space="preserve">Мытье лестничных площадок и маршей , вестибюлей  1 этаж </t>
  </si>
  <si>
    <t xml:space="preserve">2 раза в месяц </t>
  </si>
  <si>
    <t>51-031</t>
  </si>
  <si>
    <t>Мытье окон</t>
  </si>
  <si>
    <t>10 м2</t>
  </si>
  <si>
    <t xml:space="preserve">2 раз в год </t>
  </si>
  <si>
    <t xml:space="preserve"> 51-025</t>
  </si>
  <si>
    <t>Влажная протирка перил</t>
  </si>
  <si>
    <t>1 раз в месяц</t>
  </si>
  <si>
    <t>51-023</t>
  </si>
  <si>
    <t>Влажная протирка почтовых ящиков</t>
  </si>
  <si>
    <t>51-019</t>
  </si>
  <si>
    <t>Влажная протирка дверей</t>
  </si>
  <si>
    <t>51-022</t>
  </si>
  <si>
    <t>Влажная протирка шкафов для щитов и слаботочных устройств</t>
  </si>
  <si>
    <t>51-024</t>
  </si>
  <si>
    <t>Влажная протирка приборов (радиаторов) отопительных</t>
  </si>
  <si>
    <t>2 раза в год (весна-осень)</t>
  </si>
  <si>
    <t xml:space="preserve">Дератизация  </t>
  </si>
  <si>
    <t>1 м2</t>
  </si>
  <si>
    <t>систематическая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</si>
  <si>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</si>
  <si>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</si>
  <si>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</si>
  <si>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крыльца,вх.пл</t>
  </si>
  <si>
    <t>1000 м2</t>
  </si>
  <si>
    <t>5 раз в неделю</t>
  </si>
  <si>
    <t>Подметание территории с усовершенствованнным покрытием тротуар, отмостка</t>
  </si>
  <si>
    <t>1001 м2</t>
  </si>
  <si>
    <t>2 раза в месяц</t>
  </si>
  <si>
    <t>53-020 прим.</t>
  </si>
  <si>
    <t>Уборка грунта, газона  от случайного мусора</t>
  </si>
  <si>
    <t>1 раз в неделю</t>
  </si>
  <si>
    <t>53-021</t>
  </si>
  <si>
    <t>Уборка газонов  сильной загрязненности (после зимы)</t>
  </si>
  <si>
    <t>1 раз после зимы</t>
  </si>
  <si>
    <t>53-022</t>
  </si>
  <si>
    <t>Выкашивание газонов сплошных</t>
  </si>
  <si>
    <t>в порядке,определяемом УО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</si>
  <si>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</si>
  <si>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</si>
  <si>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</si>
  <si>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</si>
  <si>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 снега с усовершенствованием покрытием (крыльца+вх.площ.)</t>
  </si>
  <si>
    <t>5 раз внеделю</t>
  </si>
  <si>
    <t>54-013 прим</t>
  </si>
  <si>
    <t xml:space="preserve">Сдвиг снега с территории с усовершенствованным покрытием (крыльца+вх.площ.) </t>
  </si>
  <si>
    <t xml:space="preserve">в дни снегопада </t>
  </si>
  <si>
    <t>Сдвиг снега (отмостка)</t>
  </si>
  <si>
    <t>54-043</t>
  </si>
  <si>
    <t>Зимняя уборка территории   от мусора</t>
  </si>
  <si>
    <t xml:space="preserve">2 раз в неделю </t>
  </si>
  <si>
    <t>54-025</t>
  </si>
  <si>
    <t>Пескоподсыпка территории (крыльца+вх.площ. тротуар)</t>
  </si>
  <si>
    <t>песок</t>
  </si>
  <si>
    <t>м3</t>
  </si>
  <si>
    <t xml:space="preserve">Механизированная уборка </t>
  </si>
  <si>
    <t>м/час</t>
  </si>
  <si>
    <t>по необходим.</t>
  </si>
  <si>
    <t>III. Проведение технических осмотров и мелкий ремонт</t>
  </si>
  <si>
    <t xml:space="preserve"> Плановые осмотры</t>
  </si>
  <si>
    <t>42-002</t>
  </si>
  <si>
    <t>Осмотр кровли рулонной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</si>
  <si>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</si>
  <si>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</si>
  <si>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</si>
  <si>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</si>
  <si>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</si>
  <si>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</si>
  <si>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</si>
  <si>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 xml:space="preserve">Осмотр системы центрального отопления в  начале и конце отопительного сезона </t>
  </si>
  <si>
    <t>42-013</t>
  </si>
  <si>
    <t>Осмотр электросетей, арматуры и электрооборудования на чердаках и подвалах</t>
  </si>
  <si>
    <t xml:space="preserve">42-011 прим. </t>
  </si>
  <si>
    <t>Осмотр и обслуживание системы ХВ и отведение сточных вод</t>
  </si>
  <si>
    <t>42-014</t>
  </si>
  <si>
    <t>Осмотр вводных электрических щитков</t>
  </si>
  <si>
    <t>100 шт.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</si>
  <si>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</si>
  <si>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</si>
  <si>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</si>
  <si>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</si>
  <si>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технического состояния вентканалов</t>
  </si>
  <si>
    <t>шт</t>
  </si>
  <si>
    <t>прим.</t>
  </si>
  <si>
    <t>Осмотр дымовентиляционных оголовков в зимнее время.</t>
  </si>
  <si>
    <t>шт.</t>
  </si>
  <si>
    <t>33-037</t>
  </si>
  <si>
    <t>Снятие показаний эл.счетчика, ХВ коммунального назначения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</si>
  <si>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</si>
  <si>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</si>
  <si>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</si>
  <si>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ветканалов от наледи и снега</t>
  </si>
  <si>
    <t>Очистка козырьков  от наледи и снега</t>
  </si>
  <si>
    <t>Электроснабжение</t>
  </si>
  <si>
    <t>33-052</t>
  </si>
  <si>
    <t xml:space="preserve">Техническое обслуживание ГРЩ жилых домов (ППР)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</si>
  <si>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</si>
  <si>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</si>
  <si>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</si>
  <si>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</si>
  <si>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</si>
  <si>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</si>
  <si>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</si>
  <si>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</si>
  <si>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</si>
  <si>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</si>
  <si>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</si>
  <si>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</si>
  <si>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</si>
  <si>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31-069</t>
  </si>
  <si>
    <t>Снятие показаний с контрольных точек</t>
  </si>
  <si>
    <t>1 шт</t>
  </si>
  <si>
    <t>31-045</t>
  </si>
  <si>
    <t>Проверка на прогрев отопительных приборов с регулировкой</t>
  </si>
  <si>
    <t>1 прибор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</si>
  <si>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</si>
  <si>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</si>
  <si>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</si>
  <si>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1 раз в год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</si>
  <si>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</si>
  <si>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</si>
  <si>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</si>
  <si>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</si>
  <si>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</si>
  <si>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</si>
  <si>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>кран</t>
  </si>
  <si>
    <t xml:space="preserve">Визуальная проверка наличия и целостности футляров </t>
  </si>
  <si>
    <t>футляр</t>
  </si>
  <si>
    <t>Аварийное обслуживание (т/энергия,  ХВ, отведение сточных вод, ГВ, электрическая энергия)</t>
  </si>
  <si>
    <t>1м2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</si>
  <si>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</si>
  <si>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</si>
  <si>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</si>
  <si>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</si>
  <si>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</si>
  <si>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</si>
  <si>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</si>
  <si>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от 01 декабря 2022 г. № 2713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</si>
</sst>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9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7"/>
      <name val="Calibri"/>
      <family val="2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Calibri"/>
      <family val="2"/>
      <charset val="204"/>
    </font>
    <font>
      <sz val="9"/>
      <color rgb="FFC00000"/>
      <name val="Calibri"/>
      <family val="2"/>
      <charset val="204"/>
    </font>
    <font>
      <u/>
      <sz val="10"/>
      <name val="Times New Roman"/>
      <family val="1"/>
      <charset val="204"/>
    </font>
    <font>
      <u/>
      <sz val="7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146">
    <xf numFmtId="0" fontId="0" fillId="0" borderId="0" xfId="0"/>
    <xf numFmtId="0" fontId="13" fillId="2" borderId="1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wrapText="1"/>
    </xf>
    <xf numFmtId="0" fontId="12" fillId="0" borderId="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 wrapText="1"/>
    </xf>
    <xf numFmtId="164" fontId="4" fillId="0" borderId="0" xfId="0" applyNumberFormat="1" applyFont="1" applyBorder="1" applyAlignment="1">
      <alignment horizontal="righ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/>
    <xf numFmtId="164" fontId="4" fillId="0" borderId="0" xfId="0" applyNumberFormat="1" applyFont="1" applyBorder="1" applyAlignment="1">
      <alignment horizontal="right" wrapText="1"/>
    </xf>
    <xf numFmtId="0" fontId="6" fillId="2" borderId="0" xfId="0" applyFont="1" applyFill="1" applyAlignment="1">
      <alignment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8" fillId="2" borderId="0" xfId="0" applyNumberFormat="1" applyFont="1" applyFill="1" applyBorder="1" applyAlignment="1">
      <alignment horizontal="right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165" fontId="7" fillId="2" borderId="1" xfId="2" applyNumberFormat="1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7" fillId="2" borderId="1" xfId="2" applyFont="1" applyFill="1" applyBorder="1" applyAlignment="1" applyProtection="1">
      <alignment horizontal="center" vertical="center" wrapText="1"/>
      <protection hidden="1"/>
    </xf>
    <xf numFmtId="49" fontId="7" fillId="2" borderId="1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2" fontId="17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9" fillId="0" borderId="0" xfId="0" applyFont="1"/>
    <xf numFmtId="2" fontId="11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0" fillId="0" borderId="0" xfId="0"/>
    <xf numFmtId="0" fontId="16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18" fillId="0" borderId="0" xfId="0" applyFont="1"/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8" xfId="2" applyFont="1" applyFill="1" applyBorder="1" applyAlignment="1" applyProtection="1">
      <alignment horizontal="center" vertical="center" wrapText="1"/>
      <protection hidden="1"/>
    </xf>
    <xf numFmtId="49" fontId="7" fillId="2" borderId="9" xfId="2" applyNumberFormat="1" applyFont="1" applyFill="1" applyBorder="1" applyAlignment="1" applyProtection="1">
      <alignment horizontal="left" vertical="center" wrapText="1"/>
      <protection hidden="1"/>
    </xf>
    <xf numFmtId="2" fontId="7" fillId="2" borderId="9" xfId="2" applyNumberFormat="1" applyFont="1" applyFill="1" applyBorder="1" applyAlignment="1" applyProtection="1">
      <alignment horizontal="center" vertical="center" wrapText="1"/>
      <protection hidden="1"/>
    </xf>
    <xf numFmtId="164" fontId="7" fillId="2" borderId="0" xfId="0" applyNumberFormat="1" applyFont="1" applyFill="1" applyBorder="1" applyAlignment="1">
      <alignment horizontal="center" vertical="center" wrapText="1"/>
    </xf>
    <xf numFmtId="165" fontId="7" fillId="2" borderId="7" xfId="2" applyNumberFormat="1" applyFont="1" applyFill="1" applyBorder="1" applyAlignment="1">
      <alignment horizontal="center" vertical="center"/>
    </xf>
    <xf numFmtId="2" fontId="7" fillId="2" borderId="10" xfId="0" applyNumberFormat="1" applyFont="1" applyFill="1" applyBorder="1" applyAlignment="1">
      <alignment horizontal="center" vertical="center" wrapText="1"/>
    </xf>
    <xf numFmtId="164" fontId="7" fillId="2" borderId="10" xfId="0" applyNumberFormat="1" applyFont="1" applyFill="1" applyBorder="1" applyAlignment="1">
      <alignment horizontal="center" vertical="center" wrapText="1"/>
    </xf>
    <xf numFmtId="2" fontId="18" fillId="0" borderId="0" xfId="0" applyNumberFormat="1" applyFont="1"/>
    <xf numFmtId="0" fontId="7" fillId="2" borderId="1" xfId="10" applyFont="1" applyFill="1" applyBorder="1" applyAlignment="1" applyProtection="1">
      <alignment horizontal="center" vertical="center" wrapText="1"/>
      <protection hidden="1"/>
    </xf>
    <xf numFmtId="49" fontId="7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165" fontId="22" fillId="2" borderId="1" xfId="2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3" fillId="2" borderId="1" xfId="0" applyFont="1" applyFill="1" applyBorder="1" applyAlignment="1">
      <alignment horizontal="center" vertical="center" wrapText="1"/>
    </xf>
    <xf numFmtId="0" fontId="7" fillId="2" borderId="1" xfId="14" applyFont="1" applyFill="1" applyBorder="1" applyAlignment="1" applyProtection="1">
      <alignment horizontal="center" vertical="center" wrapText="1"/>
      <protection hidden="1"/>
    </xf>
    <xf numFmtId="49" fontId="7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4" applyNumberFormat="1" applyFont="1" applyFill="1" applyBorder="1" applyAlignment="1" applyProtection="1">
      <alignment horizontal="center" vertical="center" wrapText="1"/>
      <protection hidden="1"/>
    </xf>
    <xf numFmtId="2" fontId="22" fillId="2" borderId="0" xfId="0" applyNumberFormat="1" applyFont="1" applyFill="1" applyAlignment="1">
      <alignment horizontal="center" vertical="center"/>
    </xf>
    <xf numFmtId="0" fontId="7" fillId="2" borderId="1" xfId="15" applyFont="1" applyFill="1" applyBorder="1" applyAlignment="1" applyProtection="1">
      <alignment horizontal="center" vertical="center" wrapText="1"/>
      <protection hidden="1"/>
    </xf>
    <xf numFmtId="49" fontId="7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6" applyFont="1" applyFill="1" applyBorder="1" applyAlignment="1" applyProtection="1">
      <alignment horizontal="center" vertical="center" wrapText="1"/>
      <protection hidden="1"/>
    </xf>
    <xf numFmtId="49" fontId="7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6" applyNumberFormat="1" applyFont="1" applyFill="1" applyBorder="1" applyAlignment="1" applyProtection="1">
      <alignment horizontal="center" vertical="center" wrapText="1"/>
      <protection hidden="1"/>
    </xf>
    <xf numFmtId="49" fontId="9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11" fillId="2" borderId="1" xfId="16" applyNumberFormat="1" applyFont="1" applyFill="1" applyBorder="1" applyAlignment="1" applyProtection="1">
      <alignment horizontal="center" vertical="center" wrapText="1"/>
      <protection hidden="1"/>
    </xf>
    <xf numFmtId="2" fontId="13" fillId="2" borderId="1" xfId="0" applyNumberFormat="1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" fontId="7" fillId="2" borderId="1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4" fontId="7" fillId="2" borderId="9" xfId="1" applyNumberFormat="1" applyFont="1" applyFill="1" applyBorder="1" applyAlignment="1">
      <alignment horizontal="center" vertical="center" wrapText="1"/>
    </xf>
    <xf numFmtId="2" fontId="7" fillId="2" borderId="12" xfId="0" applyNumberFormat="1" applyFont="1" applyFill="1" applyBorder="1" applyAlignment="1">
      <alignment horizontal="center" vertical="center" wrapText="1"/>
    </xf>
    <xf numFmtId="2" fontId="7" fillId="2" borderId="12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vertical="center" wrapText="1"/>
    </xf>
    <xf numFmtId="0" fontId="0" fillId="2" borderId="0" xfId="0" applyFill="1"/>
    <xf numFmtId="0" fontId="7" fillId="2" borderId="13" xfId="2" applyFont="1" applyFill="1" applyBorder="1" applyAlignment="1" applyProtection="1">
      <alignment horizontal="center" vertical="center" wrapText="1"/>
      <protection hidden="1"/>
    </xf>
    <xf numFmtId="165" fontId="22" fillId="2" borderId="3" xfId="2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vertical="center"/>
    </xf>
    <xf numFmtId="2" fontId="9" fillId="2" borderId="1" xfId="0" applyNumberFormat="1" applyFont="1" applyFill="1" applyBorder="1" applyAlignment="1">
      <alignment vertical="center" wrapText="1"/>
    </xf>
    <xf numFmtId="2" fontId="9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12" fillId="2" borderId="0" xfId="0" applyFont="1" applyFill="1" applyBorder="1" applyAlignment="1">
      <alignment horizontal="right" vertical="center" wrapText="1"/>
    </xf>
    <xf numFmtId="0" fontId="15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/>
    <xf numFmtId="0" fontId="13" fillId="2" borderId="0" xfId="0" applyFont="1" applyFill="1" applyAlignment="1">
      <alignment wrapText="1"/>
    </xf>
    <xf numFmtId="0" fontId="26" fillId="2" borderId="0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Border="1" applyAlignment="1">
      <alignment horizontal="right"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26" fillId="2" borderId="0" xfId="0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M107"/>
  <sheetViews>
    <sheetView tabSelected="1" view="pageBreakPreview" topLeftCell="A28" zoomScaleNormal="100" zoomScaleSheetLayoutView="100" workbookViewId="0">
      <selection activeCell="I16" sqref="I16"/>
    </sheetView>
  </sheetViews>
  <sheetFormatPr defaultColWidth="8.7109375" defaultRowHeight="15" x14ac:dyDescent="0.25"/>
  <cols>
    <col min="1" max="1" width="12.28515625" style="15" customWidth="1"/>
    <col min="2" max="2" width="43.28515625" style="15" customWidth="1"/>
    <col min="3" max="3" width="10.5703125" style="16" customWidth="1"/>
    <col min="4" max="4" width="13.42578125" style="17" customWidth="1"/>
    <col min="5" max="5" width="13.140625" style="16" customWidth="1"/>
    <col min="6" max="6" width="10.140625" style="16" customWidth="1"/>
    <col min="7" max="7" width="10.28515625" style="15" customWidth="1"/>
    <col min="8" max="8" width="11.7109375" style="18" customWidth="1"/>
    <col min="9" max="9" width="12.42578125" style="15" customWidth="1"/>
    <col min="10" max="10" width="11" style="19" customWidth="1"/>
  </cols>
  <sheetData>
    <row r="1" spans="1:11" ht="15" hidden="1" customHeight="1" x14ac:dyDescent="0.25">
      <c r="C1" s="15"/>
      <c r="D1" s="14"/>
      <c r="E1" s="14"/>
      <c r="F1" s="14"/>
      <c r="G1" s="14"/>
      <c r="H1" s="14"/>
      <c r="I1" s="14"/>
      <c r="J1" s="14"/>
      <c r="K1" s="15"/>
    </row>
    <row r="2" spans="1:11" ht="15" hidden="1" customHeight="1" x14ac:dyDescent="0.25">
      <c r="C2" s="15"/>
      <c r="D2" s="20"/>
      <c r="E2" s="13"/>
      <c r="F2" s="13"/>
      <c r="G2" s="13"/>
      <c r="H2" s="13"/>
      <c r="I2" s="13"/>
      <c r="J2" s="13"/>
      <c r="K2" s="15"/>
    </row>
    <row r="3" spans="1:11" ht="15" hidden="1" customHeight="1" x14ac:dyDescent="0.25">
      <c r="C3" s="15"/>
      <c r="D3" s="20"/>
      <c r="E3" s="20"/>
      <c r="F3" s="20"/>
      <c r="G3" s="12"/>
      <c r="H3" s="12"/>
      <c r="I3" s="12"/>
      <c r="J3" s="12"/>
      <c r="K3" s="15"/>
    </row>
    <row r="4" spans="1:11" ht="15" hidden="1" customHeight="1" x14ac:dyDescent="0.25">
      <c r="C4" s="15"/>
      <c r="D4" s="14"/>
      <c r="E4" s="14"/>
      <c r="F4" s="14"/>
      <c r="G4" s="14"/>
      <c r="H4" s="14"/>
      <c r="I4" s="14"/>
      <c r="J4" s="14"/>
      <c r="K4" s="15"/>
    </row>
    <row r="5" spans="1:11" s="57" customFormat="1" ht="21" customHeight="1" x14ac:dyDescent="0.3">
      <c r="A5" s="15"/>
      <c r="B5" s="15"/>
      <c r="C5" s="15"/>
      <c r="D5" s="20"/>
      <c r="E5" s="20"/>
      <c r="F5" s="20"/>
      <c r="G5" s="145" t="s">
        <v>0</v>
      </c>
      <c r="H5" s="145"/>
      <c r="I5" s="145"/>
      <c r="J5" s="145"/>
      <c r="K5" s="15"/>
    </row>
    <row r="6" spans="1:11" s="57" customFormat="1" ht="18.75" customHeight="1" x14ac:dyDescent="0.3">
      <c r="A6" s="15"/>
      <c r="B6" s="15"/>
      <c r="C6" s="15"/>
      <c r="D6" s="20"/>
      <c r="E6" s="20"/>
      <c r="F6" s="20"/>
      <c r="G6" s="145" t="s">
        <v>1</v>
      </c>
      <c r="H6" s="145"/>
      <c r="I6" s="145"/>
      <c r="J6" s="145"/>
      <c r="K6" s="15"/>
    </row>
    <row r="7" spans="1:11" s="57" customFormat="1" ht="17.25" customHeight="1" x14ac:dyDescent="0.3">
      <c r="A7" s="15"/>
      <c r="B7" s="15"/>
      <c r="C7" s="15"/>
      <c r="D7" s="20"/>
      <c r="E7" s="20"/>
      <c r="F7" s="20"/>
      <c r="G7" s="145" t="s">
        <v>2</v>
      </c>
      <c r="H7" s="145"/>
      <c r="I7" s="145"/>
      <c r="J7" s="145"/>
      <c r="K7" s="15"/>
    </row>
    <row r="8" spans="1:11" s="57" customFormat="1" ht="17.25" customHeight="1" x14ac:dyDescent="0.3">
      <c r="A8" s="15"/>
      <c r="B8" s="15"/>
      <c r="C8" s="15"/>
      <c r="D8" s="20"/>
      <c r="E8" s="20"/>
      <c r="F8" s="20"/>
      <c r="G8" s="145" t="s">
        <v>172</v>
      </c>
      <c r="H8" s="145"/>
      <c r="I8" s="145"/>
      <c r="J8" s="145"/>
      <c r="K8" s="15"/>
    </row>
    <row r="9" spans="1:11" s="57" customFormat="1" ht="15" customHeight="1" x14ac:dyDescent="0.25">
      <c r="A9" s="15"/>
      <c r="B9" s="15"/>
      <c r="C9" s="15"/>
      <c r="D9" s="20"/>
      <c r="E9" s="20"/>
      <c r="F9" s="20"/>
      <c r="G9" s="20"/>
      <c r="H9" s="20"/>
      <c r="I9" s="20"/>
      <c r="J9" s="20"/>
      <c r="K9" s="15"/>
    </row>
    <row r="10" spans="1:11" ht="15" customHeight="1" x14ac:dyDescent="0.25">
      <c r="C10" s="15"/>
      <c r="D10" s="15"/>
      <c r="E10" s="15"/>
      <c r="F10" s="15"/>
      <c r="H10" s="15"/>
      <c r="J10" s="15"/>
      <c r="K10" s="15"/>
    </row>
    <row r="11" spans="1:11" ht="15" customHeight="1" x14ac:dyDescent="0.3">
      <c r="A11" s="21"/>
      <c r="B11" s="22" t="s">
        <v>3</v>
      </c>
      <c r="C11" s="11" t="s">
        <v>4</v>
      </c>
      <c r="D11" s="11"/>
      <c r="E11" s="11"/>
      <c r="F11" s="11"/>
      <c r="G11" s="24"/>
      <c r="H11" s="24"/>
      <c r="I11" s="24"/>
      <c r="J11" s="24"/>
    </row>
    <row r="12" spans="1:11" ht="15" customHeight="1" x14ac:dyDescent="0.3">
      <c r="A12" s="21"/>
      <c r="B12" s="22" t="s">
        <v>5</v>
      </c>
      <c r="C12" s="10" t="s">
        <v>6</v>
      </c>
      <c r="D12" s="10"/>
      <c r="E12" s="10"/>
      <c r="F12" s="10"/>
      <c r="G12" s="24"/>
      <c r="H12" s="24"/>
      <c r="I12" s="24"/>
      <c r="J12" s="24"/>
    </row>
    <row r="13" spans="1:11" ht="15" customHeight="1" x14ac:dyDescent="0.3">
      <c r="A13" s="21"/>
      <c r="B13" s="22" t="s">
        <v>7</v>
      </c>
      <c r="C13" s="10" t="s">
        <v>8</v>
      </c>
      <c r="D13" s="10"/>
      <c r="E13" s="10"/>
      <c r="F13" s="10"/>
      <c r="G13" s="24"/>
      <c r="H13" s="24"/>
      <c r="I13" s="24"/>
      <c r="J13" s="24"/>
    </row>
    <row r="14" spans="1:11" ht="15" customHeight="1" x14ac:dyDescent="0.3">
      <c r="A14" s="21"/>
      <c r="B14" s="22" t="s">
        <v>9</v>
      </c>
      <c r="C14" s="11"/>
      <c r="D14" s="11"/>
      <c r="E14" s="11"/>
      <c r="F14" s="11"/>
      <c r="G14" s="24"/>
      <c r="H14" s="24"/>
      <c r="I14" s="24"/>
      <c r="J14" s="24"/>
    </row>
    <row r="15" spans="1:11" ht="15" customHeight="1" x14ac:dyDescent="0.3">
      <c r="A15" s="21"/>
      <c r="B15" s="22" t="s">
        <v>10</v>
      </c>
      <c r="C15" s="11">
        <v>5</v>
      </c>
      <c r="D15" s="11"/>
      <c r="E15" s="11"/>
      <c r="F15" s="11"/>
      <c r="G15" s="24"/>
      <c r="H15" s="24"/>
      <c r="I15" s="24"/>
      <c r="J15" s="24"/>
    </row>
    <row r="16" spans="1:11" ht="15" customHeight="1" x14ac:dyDescent="0.3">
      <c r="A16" s="21"/>
      <c r="B16" s="22" t="s">
        <v>11</v>
      </c>
      <c r="C16" s="11">
        <v>2</v>
      </c>
      <c r="D16" s="11"/>
      <c r="E16" s="11"/>
      <c r="F16" s="11"/>
      <c r="G16" s="24"/>
      <c r="H16" s="24"/>
      <c r="I16" s="24"/>
      <c r="J16" s="24"/>
    </row>
    <row r="17" spans="1:10" ht="15" customHeight="1" x14ac:dyDescent="0.3">
      <c r="A17" s="21"/>
      <c r="B17" s="22" t="s">
        <v>12</v>
      </c>
      <c r="C17" s="11">
        <v>80</v>
      </c>
      <c r="D17" s="11"/>
      <c r="E17" s="11"/>
      <c r="F17" s="11"/>
      <c r="G17" s="24"/>
      <c r="H17" s="24"/>
      <c r="I17" s="24"/>
      <c r="J17" s="24"/>
    </row>
    <row r="18" spans="1:10" ht="15" customHeight="1" x14ac:dyDescent="0.3">
      <c r="A18" s="21"/>
      <c r="B18" s="22" t="s">
        <v>13</v>
      </c>
      <c r="C18" s="9">
        <v>2150.6999999999998</v>
      </c>
      <c r="D18" s="9"/>
      <c r="E18" s="9"/>
      <c r="F18" s="9"/>
      <c r="G18" s="24"/>
      <c r="H18" s="24"/>
      <c r="I18" s="24"/>
      <c r="J18" s="24"/>
    </row>
    <row r="19" spans="1:10" ht="15" customHeight="1" x14ac:dyDescent="0.25">
      <c r="A19" s="21"/>
      <c r="B19" s="22" t="s">
        <v>14</v>
      </c>
      <c r="C19" s="11">
        <v>1274.8</v>
      </c>
      <c r="D19" s="11"/>
      <c r="E19" s="11"/>
      <c r="F19" s="11"/>
      <c r="G19" s="25"/>
      <c r="H19" s="26"/>
      <c r="I19" s="27"/>
    </row>
    <row r="20" spans="1:10" ht="15" customHeight="1" x14ac:dyDescent="0.25">
      <c r="A20" s="21"/>
      <c r="B20" s="22" t="s">
        <v>15</v>
      </c>
      <c r="C20" s="9"/>
      <c r="D20" s="9"/>
      <c r="E20" s="9"/>
      <c r="F20" s="9"/>
      <c r="G20" s="25"/>
      <c r="H20" s="26"/>
      <c r="I20" s="27"/>
    </row>
    <row r="21" spans="1:10" ht="28.5" customHeight="1" x14ac:dyDescent="0.25">
      <c r="A21" s="21"/>
      <c r="B21" s="22" t="s">
        <v>16</v>
      </c>
      <c r="C21" s="11">
        <v>424.7</v>
      </c>
      <c r="D21" s="11"/>
      <c r="E21" s="11"/>
      <c r="F21" s="11"/>
      <c r="G21" s="25"/>
      <c r="H21" s="26"/>
      <c r="I21" s="27"/>
    </row>
    <row r="22" spans="1:10" ht="15" customHeight="1" x14ac:dyDescent="0.25">
      <c r="A22" s="21"/>
      <c r="B22" s="28"/>
      <c r="C22" s="29"/>
      <c r="D22" s="30"/>
      <c r="E22" s="29"/>
      <c r="F22" s="29"/>
      <c r="G22" s="25"/>
      <c r="H22" s="26"/>
      <c r="I22" s="27"/>
    </row>
    <row r="23" spans="1:10" ht="15" customHeight="1" x14ac:dyDescent="0.25">
      <c r="A23" s="8" t="s">
        <v>17</v>
      </c>
      <c r="B23" s="8"/>
      <c r="C23" s="8"/>
      <c r="D23" s="8"/>
      <c r="E23" s="8"/>
      <c r="F23" s="8"/>
      <c r="G23" s="8"/>
      <c r="H23" s="8"/>
      <c r="I23" s="8"/>
      <c r="J23" s="8"/>
    </row>
    <row r="24" spans="1:10" ht="15" customHeight="1" x14ac:dyDescent="0.25">
      <c r="A24" s="21"/>
      <c r="B24" s="8" t="s">
        <v>18</v>
      </c>
      <c r="C24" s="8"/>
      <c r="D24" s="8"/>
      <c r="E24" s="8"/>
      <c r="F24" s="8"/>
      <c r="G24" s="8"/>
      <c r="H24" s="8"/>
      <c r="I24" s="8"/>
      <c r="J24" s="8"/>
    </row>
    <row r="25" spans="1:10" ht="1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0" ht="91.5" customHeight="1" x14ac:dyDescent="0.25">
      <c r="A26" s="31" t="s">
        <v>19</v>
      </c>
      <c r="B26" s="31" t="s">
        <v>20</v>
      </c>
      <c r="C26" s="31" t="s">
        <v>21</v>
      </c>
      <c r="D26" s="32"/>
      <c r="E26" s="31" t="s">
        <v>22</v>
      </c>
      <c r="F26" s="31" t="s">
        <v>23</v>
      </c>
      <c r="G26" s="31" t="s">
        <v>24</v>
      </c>
      <c r="H26" s="31" t="s">
        <v>25</v>
      </c>
      <c r="I26" s="33" t="s">
        <v>26</v>
      </c>
      <c r="J26" s="34" t="s">
        <v>27</v>
      </c>
    </row>
    <row r="27" spans="1:10" ht="15" customHeight="1" x14ac:dyDescent="0.25">
      <c r="A27" s="35">
        <v>1</v>
      </c>
      <c r="B27" s="36">
        <v>2</v>
      </c>
      <c r="C27" s="36">
        <v>3</v>
      </c>
      <c r="D27" s="37"/>
      <c r="E27" s="36">
        <v>4</v>
      </c>
      <c r="F27" s="36">
        <v>5</v>
      </c>
      <c r="G27" s="36">
        <v>6</v>
      </c>
      <c r="H27" s="38">
        <v>7</v>
      </c>
      <c r="I27" s="39">
        <v>8</v>
      </c>
      <c r="J27" s="36">
        <v>9</v>
      </c>
    </row>
    <row r="28" spans="1:10" s="41" customFormat="1" ht="15" customHeight="1" x14ac:dyDescent="0.25">
      <c r="A28" s="6" t="s">
        <v>28</v>
      </c>
      <c r="B28" s="6"/>
      <c r="C28" s="6"/>
      <c r="D28" s="6"/>
      <c r="E28" s="6"/>
      <c r="F28" s="6"/>
      <c r="G28" s="6"/>
      <c r="H28" s="6"/>
      <c r="I28" s="6"/>
      <c r="J28" s="6"/>
    </row>
    <row r="29" spans="1:10" s="41" customFormat="1" ht="31.5" customHeight="1" x14ac:dyDescent="0.25">
      <c r="A29" s="23" t="s">
        <v>29</v>
      </c>
      <c r="B29" s="42" t="s">
        <v>30</v>
      </c>
      <c r="C29" s="23" t="s">
        <v>31</v>
      </c>
      <c r="D29" s="43" t="s">
        <v>32</v>
      </c>
      <c r="E29" s="23">
        <f>3*52</f>
        <v>156</v>
      </c>
      <c r="F29" s="23">
        <f>(6+137.4+281)/100</f>
        <v>4.2439999999999998</v>
      </c>
      <c r="G29" s="23">
        <f t="shared" ref="G29:G36" si="0">E29*F29</f>
        <v>662.06399999999996</v>
      </c>
      <c r="H29" s="44">
        <v>247.67</v>
      </c>
      <c r="I29" s="45">
        <f>H29*G29</f>
        <v>163973.39087999999</v>
      </c>
      <c r="J29" s="46">
        <f>I29/C18/12</f>
        <v>6.3534892081647838</v>
      </c>
    </row>
    <row r="30" spans="1:10" s="47" customFormat="1" ht="27" customHeight="1" x14ac:dyDescent="0.2">
      <c r="A30" s="23" t="s">
        <v>33</v>
      </c>
      <c r="B30" s="42" t="s">
        <v>34</v>
      </c>
      <c r="C30" s="23" t="s">
        <v>31</v>
      </c>
      <c r="D30" s="43" t="s">
        <v>35</v>
      </c>
      <c r="E30" s="23">
        <f>12*2</f>
        <v>24</v>
      </c>
      <c r="F30" s="46">
        <f>F29</f>
        <v>4.2439999999999998</v>
      </c>
      <c r="G30" s="23">
        <f t="shared" si="0"/>
        <v>101.85599999999999</v>
      </c>
      <c r="H30" s="44">
        <v>643.5</v>
      </c>
      <c r="I30" s="46">
        <f>G30*H30</f>
        <v>65544.335999999996</v>
      </c>
      <c r="J30" s="46">
        <f>I30/12/C18</f>
        <v>2.539651276328637</v>
      </c>
    </row>
    <row r="31" spans="1:10" s="47" customFormat="1" ht="21" customHeight="1" x14ac:dyDescent="0.2">
      <c r="A31" s="23" t="s">
        <v>36</v>
      </c>
      <c r="B31" s="42" t="s">
        <v>37</v>
      </c>
      <c r="C31" s="23" t="s">
        <v>38</v>
      </c>
      <c r="D31" s="43" t="s">
        <v>39</v>
      </c>
      <c r="E31" s="23">
        <v>2</v>
      </c>
      <c r="F31" s="46">
        <f>16.8/10</f>
        <v>1.6800000000000002</v>
      </c>
      <c r="G31" s="23">
        <f t="shared" si="0"/>
        <v>3.3600000000000003</v>
      </c>
      <c r="H31" s="44">
        <v>208.43</v>
      </c>
      <c r="I31" s="46">
        <f>G31*H31</f>
        <v>700.3248000000001</v>
      </c>
      <c r="J31" s="46">
        <f>I31/12/C18</f>
        <v>2.7135537266936353E-2</v>
      </c>
    </row>
    <row r="32" spans="1:10" s="47" customFormat="1" ht="18.75" customHeight="1" x14ac:dyDescent="0.2">
      <c r="A32" s="48" t="s">
        <v>40</v>
      </c>
      <c r="B32" s="49" t="s">
        <v>41</v>
      </c>
      <c r="C32" s="50" t="s">
        <v>31</v>
      </c>
      <c r="D32" s="51" t="s">
        <v>42</v>
      </c>
      <c r="E32" s="23">
        <v>12</v>
      </c>
      <c r="F32" s="52">
        <f>(10*3*2)/100</f>
        <v>0.6</v>
      </c>
      <c r="G32" s="23">
        <f t="shared" si="0"/>
        <v>7.1999999999999993</v>
      </c>
      <c r="H32" s="44">
        <v>307.72000000000003</v>
      </c>
      <c r="I32" s="46">
        <f>H32*G32</f>
        <v>2215.5839999999998</v>
      </c>
      <c r="J32" s="46">
        <f>I32/12/C18</f>
        <v>8.5847398521411628E-2</v>
      </c>
    </row>
    <row r="33" spans="1:11" s="47" customFormat="1" ht="15" customHeight="1" x14ac:dyDescent="0.2">
      <c r="A33" s="48" t="s">
        <v>43</v>
      </c>
      <c r="B33" s="49" t="s">
        <v>44</v>
      </c>
      <c r="C33" s="50" t="s">
        <v>31</v>
      </c>
      <c r="D33" s="51" t="s">
        <v>42</v>
      </c>
      <c r="E33" s="23">
        <v>12</v>
      </c>
      <c r="F33" s="52">
        <f>2.4/100</f>
        <v>2.4E-2</v>
      </c>
      <c r="G33" s="53">
        <f t="shared" si="0"/>
        <v>0.28800000000000003</v>
      </c>
      <c r="H33" s="44">
        <v>305.22000000000003</v>
      </c>
      <c r="I33" s="46">
        <f>G33*H33</f>
        <v>87.903360000000021</v>
      </c>
      <c r="J33" s="46">
        <f>I33/12/C18</f>
        <v>3.4059980471474417E-3</v>
      </c>
    </row>
    <row r="34" spans="1:11" s="47" customFormat="1" ht="15" customHeight="1" x14ac:dyDescent="0.2">
      <c r="A34" s="48" t="s">
        <v>45</v>
      </c>
      <c r="B34" s="49" t="s">
        <v>46</v>
      </c>
      <c r="C34" s="50" t="s">
        <v>31</v>
      </c>
      <c r="D34" s="51" t="s">
        <v>42</v>
      </c>
      <c r="E34" s="23">
        <v>12</v>
      </c>
      <c r="F34" s="52">
        <f>15.4/100</f>
        <v>0.154</v>
      </c>
      <c r="G34" s="53">
        <f t="shared" si="0"/>
        <v>1.8479999999999999</v>
      </c>
      <c r="H34" s="44">
        <v>62.54</v>
      </c>
      <c r="I34" s="46">
        <f>G34*H34</f>
        <v>115.57391999999999</v>
      </c>
      <c r="J34" s="46">
        <f>I34/12/C18</f>
        <v>4.4781512995768821E-3</v>
      </c>
    </row>
    <row r="35" spans="1:11" s="54" customFormat="1" ht="27" customHeight="1" x14ac:dyDescent="0.2">
      <c r="A35" s="48" t="s">
        <v>47</v>
      </c>
      <c r="B35" s="49" t="s">
        <v>48</v>
      </c>
      <c r="C35" s="50" t="s">
        <v>31</v>
      </c>
      <c r="D35" s="51" t="s">
        <v>42</v>
      </c>
      <c r="E35" s="23">
        <v>12</v>
      </c>
      <c r="F35" s="52">
        <f>9.8/100</f>
        <v>9.8000000000000004E-2</v>
      </c>
      <c r="G35" s="53">
        <f t="shared" si="0"/>
        <v>1.1760000000000002</v>
      </c>
      <c r="H35" s="44">
        <v>305.21926431882503</v>
      </c>
      <c r="I35" s="46">
        <f>G35*H35</f>
        <v>358.93785483893828</v>
      </c>
      <c r="J35" s="46">
        <f>I35/12/C18</f>
        <v>1.3907791836725187E-2</v>
      </c>
    </row>
    <row r="36" spans="1:11" s="54" customFormat="1" ht="25.5" x14ac:dyDescent="0.2">
      <c r="A36" s="48" t="s">
        <v>49</v>
      </c>
      <c r="B36" s="49" t="s">
        <v>50</v>
      </c>
      <c r="C36" s="50" t="s">
        <v>31</v>
      </c>
      <c r="D36" s="51" t="s">
        <v>51</v>
      </c>
      <c r="E36" s="23">
        <v>2</v>
      </c>
      <c r="F36" s="52">
        <f>12/100</f>
        <v>0.12</v>
      </c>
      <c r="G36" s="53">
        <f t="shared" si="0"/>
        <v>0.24</v>
      </c>
      <c r="H36" s="44">
        <v>735.52</v>
      </c>
      <c r="I36" s="46">
        <f>G36*H36</f>
        <v>176.5248</v>
      </c>
      <c r="J36" s="46">
        <f>I36/12/C18</f>
        <v>6.8398195936206826E-3</v>
      </c>
    </row>
    <row r="37" spans="1:11" s="47" customFormat="1" ht="15" customHeight="1" x14ac:dyDescent="0.2">
      <c r="A37" s="48"/>
      <c r="B37" s="49"/>
      <c r="C37" s="50"/>
      <c r="D37" s="55"/>
      <c r="E37" s="23"/>
      <c r="F37" s="52"/>
      <c r="G37" s="53"/>
      <c r="H37" s="44"/>
      <c r="I37" s="46"/>
      <c r="J37" s="46"/>
    </row>
    <row r="38" spans="1:11" s="47" customFormat="1" ht="20.25" customHeight="1" x14ac:dyDescent="0.2">
      <c r="A38" s="23"/>
      <c r="B38" s="42" t="s">
        <v>52</v>
      </c>
      <c r="C38" s="23" t="s">
        <v>53</v>
      </c>
      <c r="D38" s="56"/>
      <c r="E38" s="43" t="s">
        <v>54</v>
      </c>
      <c r="F38" s="46">
        <v>100</v>
      </c>
      <c r="G38" s="46">
        <f>F38*12</f>
        <v>1200</v>
      </c>
      <c r="H38" s="46">
        <v>2.4500000000000002</v>
      </c>
      <c r="I38" s="46">
        <f>G38*H38</f>
        <v>2940</v>
      </c>
      <c r="J38" s="46">
        <f>I38/12/C18</f>
        <v>0.11391639931185196</v>
      </c>
    </row>
    <row r="39" spans="1:11" s="57" customFormat="1" ht="19.5" customHeight="1" x14ac:dyDescent="0.25">
      <c r="A39" s="5" t="s">
        <v>55</v>
      </c>
      <c r="B39" s="5"/>
      <c r="C39" s="5"/>
      <c r="D39" s="5"/>
      <c r="E39" s="5"/>
      <c r="F39" s="5"/>
      <c r="G39" s="5"/>
      <c r="H39" s="5"/>
      <c r="I39" s="40"/>
      <c r="J39" s="40"/>
    </row>
    <row r="40" spans="1:11" s="57" customFormat="1" ht="15" customHeight="1" x14ac:dyDescent="0.25">
      <c r="A40" s="5" t="s">
        <v>56</v>
      </c>
      <c r="B40" s="5"/>
      <c r="C40" s="5"/>
      <c r="D40" s="5"/>
      <c r="E40" s="5"/>
      <c r="F40" s="5"/>
      <c r="G40" s="5"/>
      <c r="H40" s="5"/>
      <c r="I40" s="58"/>
      <c r="J40" s="40"/>
    </row>
    <row r="41" spans="1:11" s="47" customFormat="1" ht="27" customHeight="1" x14ac:dyDescent="0.2">
      <c r="A41" s="59" t="s">
        <v>57</v>
      </c>
      <c r="B41" s="60" t="s">
        <v>58</v>
      </c>
      <c r="C41" s="59" t="s">
        <v>59</v>
      </c>
      <c r="D41" s="61" t="s">
        <v>60</v>
      </c>
      <c r="E41" s="59">
        <f>5*26</f>
        <v>130</v>
      </c>
      <c r="F41" s="46">
        <f>(4*8*2)/1000</f>
        <v>6.4000000000000001E-2</v>
      </c>
      <c r="G41" s="62">
        <f>E41*F41</f>
        <v>8.32</v>
      </c>
      <c r="H41" s="44">
        <v>365.26</v>
      </c>
      <c r="I41" s="45">
        <f>ROUND(G41*H41,2)</f>
        <v>3038.96</v>
      </c>
      <c r="J41" s="63">
        <f>I41/12/C18</f>
        <v>0.11775080981385906</v>
      </c>
    </row>
    <row r="42" spans="1:11" s="47" customFormat="1" ht="31.5" customHeight="1" x14ac:dyDescent="0.2">
      <c r="A42" s="59" t="s">
        <v>57</v>
      </c>
      <c r="B42" s="60" t="s">
        <v>61</v>
      </c>
      <c r="C42" s="59" t="s">
        <v>62</v>
      </c>
      <c r="D42" s="61" t="s">
        <v>63</v>
      </c>
      <c r="E42" s="59">
        <f>6*2</f>
        <v>12</v>
      </c>
      <c r="F42" s="46">
        <f>(737.9+107.5)/1000</f>
        <v>0.84539999999999993</v>
      </c>
      <c r="G42" s="62">
        <f>E42*F42</f>
        <v>10.1448</v>
      </c>
      <c r="H42" s="44">
        <v>366.26</v>
      </c>
      <c r="I42" s="45">
        <f>ROUND(G42*H42,2)</f>
        <v>3715.63</v>
      </c>
      <c r="J42" s="63">
        <f>I42/12/C18</f>
        <v>0.14396979278064506</v>
      </c>
    </row>
    <row r="43" spans="1:11" s="47" customFormat="1" ht="28.5" customHeight="1" x14ac:dyDescent="0.2">
      <c r="A43" s="64" t="s">
        <v>64</v>
      </c>
      <c r="B43" s="42" t="s">
        <v>65</v>
      </c>
      <c r="C43" s="23" t="s">
        <v>59</v>
      </c>
      <c r="D43" s="43" t="s">
        <v>66</v>
      </c>
      <c r="E43" s="23">
        <f>26</f>
        <v>26</v>
      </c>
      <c r="F43" s="46">
        <f>(1195.2+1384.3+189.7)*0.5/1000</f>
        <v>1.3845999999999998</v>
      </c>
      <c r="G43" s="62">
        <f>E43*F43</f>
        <v>35.999599999999994</v>
      </c>
      <c r="H43" s="44">
        <v>220.16</v>
      </c>
      <c r="I43" s="46">
        <f>G43*H43</f>
        <v>7925.6719359999988</v>
      </c>
      <c r="J43" s="65">
        <f>I43/12/C18</f>
        <v>0.30709660172656961</v>
      </c>
    </row>
    <row r="44" spans="1:11" s="47" customFormat="1" ht="28.5" customHeight="1" x14ac:dyDescent="0.2">
      <c r="A44" s="64" t="s">
        <v>67</v>
      </c>
      <c r="B44" s="42" t="s">
        <v>68</v>
      </c>
      <c r="C44" s="23" t="s">
        <v>59</v>
      </c>
      <c r="D44" s="43" t="s">
        <v>69</v>
      </c>
      <c r="E44" s="23">
        <v>1</v>
      </c>
      <c r="F44" s="46">
        <f>F43</f>
        <v>1.3845999999999998</v>
      </c>
      <c r="G44" s="62">
        <f>E44*F44</f>
        <v>1.3845999999999998</v>
      </c>
      <c r="H44" s="44">
        <v>4265.5600000000004</v>
      </c>
      <c r="I44" s="46">
        <f>G44*H44</f>
        <v>5906.094376</v>
      </c>
      <c r="J44" s="65">
        <f>I44/12/C18</f>
        <v>0.22884387935710856</v>
      </c>
    </row>
    <row r="45" spans="1:11" s="47" customFormat="1" ht="24" customHeight="1" x14ac:dyDescent="0.2">
      <c r="A45" s="23" t="s">
        <v>70</v>
      </c>
      <c r="B45" s="42" t="s">
        <v>71</v>
      </c>
      <c r="C45" s="23" t="s">
        <v>59</v>
      </c>
      <c r="D45" s="43"/>
      <c r="E45" s="23" t="s">
        <v>72</v>
      </c>
      <c r="F45" s="46">
        <f>189.7/1000</f>
        <v>0.18969999999999998</v>
      </c>
      <c r="G45" s="46">
        <f>F45*3</f>
        <v>0.56909999999999994</v>
      </c>
      <c r="H45" s="44">
        <v>990.71</v>
      </c>
      <c r="I45" s="46">
        <f>G45*H45</f>
        <v>563.81306099999995</v>
      </c>
      <c r="J45" s="65">
        <f>I45/12/C18</f>
        <v>2.1846106732691682E-2</v>
      </c>
    </row>
    <row r="46" spans="1:11" s="47" customFormat="1" ht="20.25" customHeight="1" x14ac:dyDescent="0.2">
      <c r="A46" s="23" t="s">
        <v>73</v>
      </c>
      <c r="B46" s="42" t="s">
        <v>74</v>
      </c>
      <c r="C46" s="23" t="s">
        <v>59</v>
      </c>
      <c r="D46" s="43"/>
      <c r="E46" s="23"/>
      <c r="F46" s="46">
        <f>189.7/1000</f>
        <v>0.18969999999999998</v>
      </c>
      <c r="G46" s="46">
        <f>F46*3</f>
        <v>0.56909999999999994</v>
      </c>
      <c r="H46" s="44">
        <v>660.47563056191302</v>
      </c>
      <c r="I46" s="46">
        <f>G46*H46</f>
        <v>375.87668135278466</v>
      </c>
      <c r="J46" s="65">
        <f>I46/12/C18</f>
        <v>1.456412181122366E-2</v>
      </c>
    </row>
    <row r="47" spans="1:11" s="57" customFormat="1" ht="15" customHeight="1" x14ac:dyDescent="0.25">
      <c r="A47" s="4" t="s">
        <v>75</v>
      </c>
      <c r="B47" s="4"/>
      <c r="C47" s="4"/>
      <c r="D47" s="4"/>
      <c r="E47" s="4"/>
      <c r="F47" s="4"/>
      <c r="G47" s="4"/>
      <c r="H47" s="4"/>
      <c r="I47" s="66"/>
      <c r="J47" s="66"/>
    </row>
    <row r="48" spans="1:11" s="47" customFormat="1" ht="37.5" customHeight="1" x14ac:dyDescent="0.2">
      <c r="A48" s="67" t="s">
        <v>76</v>
      </c>
      <c r="B48" s="42" t="s">
        <v>77</v>
      </c>
      <c r="C48" s="23" t="s">
        <v>59</v>
      </c>
      <c r="D48" s="43" t="s">
        <v>78</v>
      </c>
      <c r="E48" s="23">
        <f>5*26</f>
        <v>130</v>
      </c>
      <c r="F48" s="46">
        <f>F41</f>
        <v>6.4000000000000001E-2</v>
      </c>
      <c r="G48" s="46">
        <f>E48*F48</f>
        <v>8.32</v>
      </c>
      <c r="H48" s="44">
        <v>495.36</v>
      </c>
      <c r="I48" s="62">
        <f t="shared" ref="I48:I53" si="1">G48*H48</f>
        <v>4121.3951999999999</v>
      </c>
      <c r="J48" s="65">
        <f>I48/12/C18</f>
        <v>0.15969200725345237</v>
      </c>
      <c r="K48" s="68"/>
    </row>
    <row r="49" spans="1:13" s="47" customFormat="1" ht="39" customHeight="1" x14ac:dyDescent="0.25">
      <c r="A49" s="67" t="s">
        <v>79</v>
      </c>
      <c r="B49" s="42" t="s">
        <v>80</v>
      </c>
      <c r="C49" s="23" t="s">
        <v>59</v>
      </c>
      <c r="D49" s="61" t="s">
        <v>81</v>
      </c>
      <c r="E49" s="59">
        <v>52</v>
      </c>
      <c r="F49" s="52">
        <f>F48</f>
        <v>6.4000000000000001E-2</v>
      </c>
      <c r="G49" s="46">
        <f>F49*52</f>
        <v>3.3280000000000003</v>
      </c>
      <c r="H49" s="44">
        <v>2969.63</v>
      </c>
      <c r="I49" s="62">
        <f t="shared" si="1"/>
        <v>9882.9286400000019</v>
      </c>
      <c r="J49" s="65">
        <f>I49/12/C18</f>
        <v>0.38293457323972052</v>
      </c>
      <c r="M49" s="57"/>
    </row>
    <row r="50" spans="1:13" s="47" customFormat="1" ht="17.25" customHeight="1" x14ac:dyDescent="0.2">
      <c r="A50" s="67" t="s">
        <v>79</v>
      </c>
      <c r="B50" s="42" t="s">
        <v>82</v>
      </c>
      <c r="C50" s="23" t="s">
        <v>59</v>
      </c>
      <c r="D50" s="61"/>
      <c r="E50" s="59">
        <f>6</f>
        <v>6</v>
      </c>
      <c r="F50" s="52">
        <f>107.5/1000</f>
        <v>0.1075</v>
      </c>
      <c r="G50" s="46">
        <f>E50*F50</f>
        <v>0.64500000000000002</v>
      </c>
      <c r="H50" s="44">
        <v>2969.63</v>
      </c>
      <c r="I50" s="62">
        <f t="shared" si="1"/>
        <v>1915.4113500000001</v>
      </c>
      <c r="J50" s="65">
        <f>I50/12/C18</f>
        <v>7.4216586460222264E-2</v>
      </c>
    </row>
    <row r="51" spans="1:13" s="47" customFormat="1" ht="17.25" customHeight="1" x14ac:dyDescent="0.2">
      <c r="A51" s="67" t="s">
        <v>83</v>
      </c>
      <c r="B51" s="42" t="s">
        <v>84</v>
      </c>
      <c r="C51" s="23" t="s">
        <v>59</v>
      </c>
      <c r="D51" s="61" t="s">
        <v>85</v>
      </c>
      <c r="E51" s="59">
        <f>2*26</f>
        <v>52</v>
      </c>
      <c r="F51" s="52">
        <f>(737.9+107.5+1195.2+189.7)*0.5/1000</f>
        <v>1.1151499999999999</v>
      </c>
      <c r="G51" s="46">
        <f>E51*F51</f>
        <v>57.987799999999993</v>
      </c>
      <c r="H51" s="44">
        <v>62.54</v>
      </c>
      <c r="I51" s="62">
        <f t="shared" si="1"/>
        <v>3626.5570119999993</v>
      </c>
      <c r="J51" s="65">
        <f>I51/12/C18</f>
        <v>0.14051847507013218</v>
      </c>
    </row>
    <row r="52" spans="1:13" s="47" customFormat="1" ht="27" customHeight="1" x14ac:dyDescent="0.2">
      <c r="A52" s="23" t="s">
        <v>86</v>
      </c>
      <c r="B52" s="42" t="s">
        <v>87</v>
      </c>
      <c r="C52" s="23" t="s">
        <v>59</v>
      </c>
      <c r="D52" s="43"/>
      <c r="E52" s="23">
        <f>26</f>
        <v>26</v>
      </c>
      <c r="F52" s="46">
        <f>(64+74)/1000</f>
        <v>0.13800000000000001</v>
      </c>
      <c r="G52" s="46">
        <f>E52*F52</f>
        <v>3.5880000000000001</v>
      </c>
      <c r="H52" s="44">
        <v>605.44000000000005</v>
      </c>
      <c r="I52" s="46">
        <f t="shared" si="1"/>
        <v>2172.3187200000002</v>
      </c>
      <c r="J52" s="65">
        <f>I52/12/C18</f>
        <v>8.4170995489840528E-2</v>
      </c>
    </row>
    <row r="53" spans="1:13" s="73" customFormat="1" ht="15" customHeight="1" x14ac:dyDescent="0.2">
      <c r="A53" s="67"/>
      <c r="B53" s="69" t="s">
        <v>88</v>
      </c>
      <c r="C53" s="67" t="s">
        <v>89</v>
      </c>
      <c r="D53" s="70"/>
      <c r="E53" s="67"/>
      <c r="F53" s="71"/>
      <c r="G53" s="71">
        <v>2</v>
      </c>
      <c r="H53" s="72">
        <v>286.67</v>
      </c>
      <c r="I53" s="71">
        <f t="shared" si="1"/>
        <v>573.34</v>
      </c>
      <c r="J53" s="65">
        <f>I53/12/C18</f>
        <v>2.2215247748794967E-2</v>
      </c>
    </row>
    <row r="54" spans="1:13" s="73" customFormat="1" ht="15" customHeight="1" x14ac:dyDescent="0.2">
      <c r="A54" s="23"/>
      <c r="B54" s="42" t="s">
        <v>90</v>
      </c>
      <c r="C54" s="23" t="s">
        <v>91</v>
      </c>
      <c r="D54" s="43"/>
      <c r="E54" s="23" t="s">
        <v>92</v>
      </c>
      <c r="F54" s="74"/>
      <c r="G54" s="46">
        <v>3</v>
      </c>
      <c r="H54" s="72">
        <v>1782.05</v>
      </c>
      <c r="I54" s="46">
        <f>H54*G54</f>
        <v>5346.15</v>
      </c>
      <c r="J54" s="65">
        <f>I54/12/C18</f>
        <v>0.20714767285069979</v>
      </c>
    </row>
    <row r="55" spans="1:13" s="57" customFormat="1" ht="15" customHeight="1" x14ac:dyDescent="0.25">
      <c r="A55" s="5" t="s">
        <v>93</v>
      </c>
      <c r="B55" s="5"/>
      <c r="C55" s="5"/>
      <c r="D55" s="5"/>
      <c r="E55" s="5"/>
      <c r="F55" s="5"/>
      <c r="G55" s="5"/>
      <c r="H55" s="5"/>
      <c r="I55" s="40"/>
      <c r="J55" s="40"/>
    </row>
    <row r="56" spans="1:13" s="57" customFormat="1" ht="15" customHeight="1" x14ac:dyDescent="0.25">
      <c r="A56" s="5" t="s">
        <v>94</v>
      </c>
      <c r="B56" s="5"/>
      <c r="C56" s="5"/>
      <c r="D56" s="5"/>
      <c r="E56" s="5"/>
      <c r="F56" s="5"/>
      <c r="G56" s="5"/>
      <c r="H56" s="5"/>
      <c r="I56" s="40"/>
      <c r="J56" s="40"/>
    </row>
    <row r="57" spans="1:13" s="47" customFormat="1" ht="15" customHeight="1" x14ac:dyDescent="0.2">
      <c r="A57" s="48" t="s">
        <v>95</v>
      </c>
      <c r="B57" s="49" t="s">
        <v>96</v>
      </c>
      <c r="C57" s="50" t="s">
        <v>59</v>
      </c>
      <c r="D57" s="50"/>
      <c r="E57" s="23">
        <v>2</v>
      </c>
      <c r="F57" s="52">
        <f>690/1000</f>
        <v>0.69</v>
      </c>
      <c r="G57" s="46">
        <f t="shared" ref="G57:G68" si="2">E57*F57</f>
        <v>1.38</v>
      </c>
      <c r="H57" s="44">
        <v>1215.9509786937599</v>
      </c>
      <c r="I57" s="46">
        <f t="shared" ref="I57:I68" si="3">G57*H57</f>
        <v>1678.0123505973886</v>
      </c>
      <c r="J57" s="65">
        <f>I57/12/C18</f>
        <v>6.5018069721384852E-2</v>
      </c>
    </row>
    <row r="58" spans="1:13" s="47" customFormat="1" ht="15" customHeight="1" x14ac:dyDescent="0.2">
      <c r="A58" s="75" t="s">
        <v>97</v>
      </c>
      <c r="B58" s="76" t="s">
        <v>98</v>
      </c>
      <c r="C58" s="77" t="s">
        <v>59</v>
      </c>
      <c r="D58" s="77"/>
      <c r="E58" s="59">
        <v>2</v>
      </c>
      <c r="F58" s="78">
        <f>(15.4)/1000</f>
        <v>1.54E-2</v>
      </c>
      <c r="G58" s="45">
        <f t="shared" si="2"/>
        <v>3.0800000000000001E-2</v>
      </c>
      <c r="H58" s="79">
        <v>829.45847519865799</v>
      </c>
      <c r="I58" s="45">
        <f t="shared" si="3"/>
        <v>25.547321036118667</v>
      </c>
      <c r="J58" s="63">
        <f>I58/12/C18</f>
        <v>9.8988395391107816E-4</v>
      </c>
    </row>
    <row r="59" spans="1:13" s="47" customFormat="1" ht="21" customHeight="1" x14ac:dyDescent="0.2">
      <c r="A59" s="23" t="s">
        <v>99</v>
      </c>
      <c r="B59" s="42" t="s">
        <v>100</v>
      </c>
      <c r="C59" s="23" t="s">
        <v>59</v>
      </c>
      <c r="D59" s="23"/>
      <c r="E59" s="23">
        <v>1</v>
      </c>
      <c r="F59" s="80">
        <f>(2098.2)*0.5/1000</f>
        <v>1.0490999999999999</v>
      </c>
      <c r="G59" s="62">
        <f t="shared" si="2"/>
        <v>1.0490999999999999</v>
      </c>
      <c r="H59" s="44">
        <v>829.46</v>
      </c>
      <c r="I59" s="62">
        <f t="shared" si="3"/>
        <v>870.18648599999995</v>
      </c>
      <c r="J59" s="65">
        <f>I59/12/C18</f>
        <v>3.3717180685358256E-2</v>
      </c>
    </row>
    <row r="60" spans="1:13" s="47" customFormat="1" ht="18.75" customHeight="1" x14ac:dyDescent="0.2">
      <c r="A60" s="23" t="s">
        <v>101</v>
      </c>
      <c r="B60" s="42" t="s">
        <v>102</v>
      </c>
      <c r="C60" s="23" t="s">
        <v>59</v>
      </c>
      <c r="D60" s="23"/>
      <c r="E60" s="23">
        <v>1</v>
      </c>
      <c r="F60" s="80">
        <f>(1872)/1000</f>
        <v>1.8720000000000001</v>
      </c>
      <c r="G60" s="62">
        <f t="shared" si="2"/>
        <v>1.8720000000000001</v>
      </c>
      <c r="H60" s="44">
        <v>868.54246256911802</v>
      </c>
      <c r="I60" s="62">
        <f t="shared" si="3"/>
        <v>1625.9114899293891</v>
      </c>
      <c r="J60" s="65">
        <f>I60/12/C18</f>
        <v>6.2999313786572947E-2</v>
      </c>
    </row>
    <row r="61" spans="1:13" s="47" customFormat="1" ht="43.5" customHeight="1" x14ac:dyDescent="0.2">
      <c r="A61" s="23" t="s">
        <v>103</v>
      </c>
      <c r="B61" s="42" t="s">
        <v>104</v>
      </c>
      <c r="C61" s="23" t="s">
        <v>59</v>
      </c>
      <c r="D61" s="23"/>
      <c r="E61" s="23">
        <v>5</v>
      </c>
      <c r="F61" s="81">
        <f>305/1000</f>
        <v>0.30499999999999999</v>
      </c>
      <c r="G61" s="62">
        <f t="shared" si="2"/>
        <v>1.5249999999999999</v>
      </c>
      <c r="H61" s="44">
        <v>1770.28</v>
      </c>
      <c r="I61" s="62">
        <f t="shared" si="3"/>
        <v>2699.6769999999997</v>
      </c>
      <c r="J61" s="65">
        <f>I61/12/C18</f>
        <v>0.10460458610374916</v>
      </c>
    </row>
    <row r="62" spans="1:13" s="47" customFormat="1" ht="33.75" customHeight="1" x14ac:dyDescent="0.2">
      <c r="A62" s="23" t="s">
        <v>105</v>
      </c>
      <c r="B62" s="42" t="s">
        <v>106</v>
      </c>
      <c r="C62" s="23" t="s">
        <v>59</v>
      </c>
      <c r="D62" s="23"/>
      <c r="E62" s="23">
        <v>2</v>
      </c>
      <c r="F62" s="81">
        <f>552.8/1000</f>
        <v>0.55279999999999996</v>
      </c>
      <c r="G62" s="62">
        <f t="shared" si="2"/>
        <v>1.1055999999999999</v>
      </c>
      <c r="H62" s="44">
        <v>1770.28</v>
      </c>
      <c r="I62" s="62">
        <f t="shared" si="3"/>
        <v>1957.2215679999999</v>
      </c>
      <c r="J62" s="65">
        <f>I62/12/C18</f>
        <v>7.583661009593777E-2</v>
      </c>
    </row>
    <row r="63" spans="1:13" s="47" customFormat="1" ht="27.75" customHeight="1" x14ac:dyDescent="0.2">
      <c r="A63" s="23" t="s">
        <v>107</v>
      </c>
      <c r="B63" s="42" t="s">
        <v>108</v>
      </c>
      <c r="C63" s="23" t="s">
        <v>59</v>
      </c>
      <c r="D63" s="23"/>
      <c r="E63" s="23">
        <v>2</v>
      </c>
      <c r="F63" s="81">
        <f>C18/1000</f>
        <v>2.1506999999999996</v>
      </c>
      <c r="G63" s="62">
        <f t="shared" si="2"/>
        <v>4.3013999999999992</v>
      </c>
      <c r="H63" s="44">
        <v>1770.28</v>
      </c>
      <c r="I63" s="62">
        <f t="shared" si="3"/>
        <v>7614.6823919999988</v>
      </c>
      <c r="J63" s="65">
        <f>I63/12/C18</f>
        <v>0.29504666666666662</v>
      </c>
    </row>
    <row r="64" spans="1:13" s="47" customFormat="1" ht="24" customHeight="1" x14ac:dyDescent="0.2">
      <c r="A64" s="23" t="s">
        <v>109</v>
      </c>
      <c r="B64" s="42" t="s">
        <v>110</v>
      </c>
      <c r="C64" s="23" t="s">
        <v>111</v>
      </c>
      <c r="D64" s="67"/>
      <c r="E64" s="67">
        <v>2</v>
      </c>
      <c r="F64" s="80">
        <f>2/100</f>
        <v>0.02</v>
      </c>
      <c r="G64" s="62">
        <f t="shared" si="2"/>
        <v>0.04</v>
      </c>
      <c r="H64" s="44">
        <v>8245.07</v>
      </c>
      <c r="I64" s="62">
        <f t="shared" si="3"/>
        <v>329.80279999999999</v>
      </c>
      <c r="J64" s="65">
        <f>I64/12/C18</f>
        <v>1.2778893693526139E-2</v>
      </c>
      <c r="L64" s="82"/>
    </row>
    <row r="65" spans="1:12" s="47" customFormat="1" ht="28.5" customHeight="1" x14ac:dyDescent="0.2">
      <c r="A65" s="83" t="s">
        <v>112</v>
      </c>
      <c r="B65" s="84" t="s">
        <v>113</v>
      </c>
      <c r="C65" s="85" t="s">
        <v>114</v>
      </c>
      <c r="D65" s="85"/>
      <c r="E65" s="23">
        <v>2</v>
      </c>
      <c r="F65" s="46">
        <f>10/100</f>
        <v>0.1</v>
      </c>
      <c r="G65" s="62">
        <f t="shared" si="2"/>
        <v>0.2</v>
      </c>
      <c r="H65" s="44">
        <v>3983.12269123135</v>
      </c>
      <c r="I65" s="62">
        <f t="shared" si="3"/>
        <v>796.62453824627005</v>
      </c>
      <c r="J65" s="65">
        <f>I65/12/C18</f>
        <v>3.0866870408327141E-2</v>
      </c>
      <c r="L65" s="82"/>
    </row>
    <row r="66" spans="1:12" s="47" customFormat="1" ht="21" customHeight="1" x14ac:dyDescent="0.2">
      <c r="A66" s="23" t="s">
        <v>115</v>
      </c>
      <c r="B66" s="42" t="s">
        <v>116</v>
      </c>
      <c r="C66" s="23" t="s">
        <v>117</v>
      </c>
      <c r="D66" s="23"/>
      <c r="E66" s="23">
        <v>3</v>
      </c>
      <c r="F66" s="74">
        <v>80</v>
      </c>
      <c r="G66" s="62">
        <f t="shared" si="2"/>
        <v>240</v>
      </c>
      <c r="H66" s="44">
        <v>81.72</v>
      </c>
      <c r="I66" s="46">
        <f t="shared" si="3"/>
        <v>19612.8</v>
      </c>
      <c r="J66" s="65">
        <f>I66/12/C18</f>
        <v>0.7599386246338401</v>
      </c>
    </row>
    <row r="67" spans="1:12" s="47" customFormat="1" ht="27" customHeight="1" x14ac:dyDescent="0.2">
      <c r="A67" s="23" t="s">
        <v>118</v>
      </c>
      <c r="B67" s="42" t="s">
        <v>119</v>
      </c>
      <c r="C67" s="23" t="s">
        <v>120</v>
      </c>
      <c r="D67" s="23"/>
      <c r="E67" s="23">
        <v>2</v>
      </c>
      <c r="F67" s="74">
        <v>8</v>
      </c>
      <c r="G67" s="62">
        <f t="shared" si="2"/>
        <v>16</v>
      </c>
      <c r="H67" s="44">
        <v>175.59</v>
      </c>
      <c r="I67" s="46">
        <f t="shared" si="3"/>
        <v>2809.44</v>
      </c>
      <c r="J67" s="65">
        <f>I67/12/C18</f>
        <v>0.10885758125261544</v>
      </c>
    </row>
    <row r="68" spans="1:12" s="47" customFormat="1" ht="29.25" customHeight="1" x14ac:dyDescent="0.2">
      <c r="A68" s="23" t="s">
        <v>121</v>
      </c>
      <c r="B68" s="42" t="s">
        <v>122</v>
      </c>
      <c r="C68" s="23" t="s">
        <v>117</v>
      </c>
      <c r="D68" s="23"/>
      <c r="E68" s="23">
        <v>12</v>
      </c>
      <c r="F68" s="46">
        <v>2</v>
      </c>
      <c r="G68" s="46">
        <f t="shared" si="2"/>
        <v>24</v>
      </c>
      <c r="H68" s="44">
        <v>57.05</v>
      </c>
      <c r="I68" s="46">
        <f t="shared" si="3"/>
        <v>1369.1999999999998</v>
      </c>
      <c r="J68" s="65">
        <f>I68/12/C18</f>
        <v>5.3052494536662477E-2</v>
      </c>
    </row>
    <row r="69" spans="1:12" s="57" customFormat="1" ht="15" customHeight="1" x14ac:dyDescent="0.25">
      <c r="A69" s="5" t="s">
        <v>123</v>
      </c>
      <c r="B69" s="5"/>
      <c r="C69" s="5"/>
      <c r="D69" s="5"/>
      <c r="E69" s="5"/>
      <c r="F69" s="5"/>
      <c r="G69" s="5"/>
      <c r="H69" s="5"/>
      <c r="I69" s="66"/>
      <c r="J69" s="66"/>
    </row>
    <row r="70" spans="1:12" ht="15" customHeight="1" x14ac:dyDescent="0.25">
      <c r="A70" s="86"/>
      <c r="B70" s="40" t="s">
        <v>124</v>
      </c>
      <c r="C70" s="86"/>
      <c r="D70" s="87"/>
      <c r="E70" s="86"/>
      <c r="F70" s="86"/>
      <c r="G70" s="86"/>
      <c r="H70" s="40"/>
      <c r="I70" s="86"/>
      <c r="J70" s="86"/>
    </row>
    <row r="71" spans="1:12" s="41" customFormat="1" ht="30" customHeight="1" x14ac:dyDescent="0.25">
      <c r="A71" s="23" t="s">
        <v>125</v>
      </c>
      <c r="B71" s="88" t="s">
        <v>126</v>
      </c>
      <c r="C71" s="64" t="s">
        <v>31</v>
      </c>
      <c r="D71" s="64"/>
      <c r="E71" s="23">
        <v>3</v>
      </c>
      <c r="F71" s="46">
        <f>(690*0.2)/100</f>
        <v>1.38</v>
      </c>
      <c r="G71" s="46">
        <f>E71*F71</f>
        <v>4.1399999999999997</v>
      </c>
      <c r="H71" s="89">
        <v>2207.33</v>
      </c>
      <c r="I71" s="62">
        <f>G71*H71</f>
        <v>9138.3461999999981</v>
      </c>
      <c r="J71" s="65">
        <f>I71/12/C18</f>
        <v>0.35408418189426694</v>
      </c>
    </row>
    <row r="72" spans="1:12" s="41" customFormat="1" ht="26.25" customHeight="1" x14ac:dyDescent="0.25">
      <c r="A72" s="23" t="s">
        <v>125</v>
      </c>
      <c r="B72" s="88" t="s">
        <v>127</v>
      </c>
      <c r="C72" s="64" t="s">
        <v>31</v>
      </c>
      <c r="D72" s="64"/>
      <c r="E72" s="23">
        <v>6</v>
      </c>
      <c r="F72" s="46">
        <f>17.8/100</f>
        <v>0.17800000000000002</v>
      </c>
      <c r="G72" s="46">
        <f>E72*F72</f>
        <v>1.0680000000000001</v>
      </c>
      <c r="H72" s="89">
        <v>2208.33</v>
      </c>
      <c r="I72" s="62">
        <f>G72*H72</f>
        <v>2358.4964399999999</v>
      </c>
      <c r="J72" s="65">
        <f>I72/12/C18</f>
        <v>9.1384837494769153E-2</v>
      </c>
    </row>
    <row r="73" spans="1:12" ht="15" customHeight="1" x14ac:dyDescent="0.25">
      <c r="A73" s="23"/>
      <c r="B73" s="90" t="s">
        <v>128</v>
      </c>
      <c r="C73" s="64"/>
      <c r="D73" s="91"/>
      <c r="E73" s="23"/>
      <c r="F73" s="46"/>
      <c r="G73" s="46"/>
      <c r="H73" s="92"/>
      <c r="I73" s="93"/>
      <c r="J73" s="65"/>
    </row>
    <row r="74" spans="1:12" s="94" customFormat="1" ht="27.75" customHeight="1" x14ac:dyDescent="0.25">
      <c r="A74" s="48" t="s">
        <v>129</v>
      </c>
      <c r="B74" s="49" t="s">
        <v>130</v>
      </c>
      <c r="C74" s="50" t="s">
        <v>117</v>
      </c>
      <c r="D74" s="50"/>
      <c r="E74" s="23">
        <v>2</v>
      </c>
      <c r="F74" s="46">
        <v>2</v>
      </c>
      <c r="G74" s="46">
        <f>E74*F74</f>
        <v>4</v>
      </c>
      <c r="H74" s="89">
        <v>1451.63</v>
      </c>
      <c r="I74" s="46">
        <f>G74*H74</f>
        <v>5806.52</v>
      </c>
      <c r="J74" s="65">
        <f>I74/12/C18</f>
        <v>0.22498566358239958</v>
      </c>
    </row>
    <row r="75" spans="1:12" s="94" customFormat="1" ht="30.75" customHeight="1" x14ac:dyDescent="0.25">
      <c r="A75" s="48" t="s">
        <v>131</v>
      </c>
      <c r="B75" s="49" t="s">
        <v>132</v>
      </c>
      <c r="C75" s="50" t="s">
        <v>133</v>
      </c>
      <c r="D75" s="50"/>
      <c r="E75" s="23">
        <v>2</v>
      </c>
      <c r="F75" s="46">
        <v>10</v>
      </c>
      <c r="G75" s="46">
        <f>E75*F75</f>
        <v>20</v>
      </c>
      <c r="H75" s="89">
        <v>199.16036901307001</v>
      </c>
      <c r="I75" s="46">
        <f>G75*H75</f>
        <v>3983.2073802614004</v>
      </c>
      <c r="J75" s="65">
        <f>I75/12/C18</f>
        <v>0.1543376334938005</v>
      </c>
    </row>
    <row r="76" spans="1:12" s="57" customFormat="1" ht="15" customHeight="1" x14ac:dyDescent="0.25">
      <c r="A76" s="5" t="s">
        <v>134</v>
      </c>
      <c r="B76" s="5"/>
      <c r="C76" s="5"/>
      <c r="D76" s="5"/>
      <c r="E76" s="5"/>
      <c r="F76" s="5"/>
      <c r="G76" s="5"/>
      <c r="H76" s="5"/>
      <c r="I76" s="95"/>
      <c r="J76" s="66"/>
    </row>
    <row r="77" spans="1:12" s="94" customFormat="1" ht="51.75" customHeight="1" x14ac:dyDescent="0.25">
      <c r="A77" s="96" t="s">
        <v>135</v>
      </c>
      <c r="B77" s="97" t="s">
        <v>136</v>
      </c>
      <c r="C77" s="98" t="s">
        <v>137</v>
      </c>
      <c r="D77" s="98"/>
      <c r="E77" s="23">
        <v>1</v>
      </c>
      <c r="F77" s="46">
        <f>2</f>
        <v>2</v>
      </c>
      <c r="G77" s="46">
        <f>E77*F77</f>
        <v>2</v>
      </c>
      <c r="H77" s="46">
        <v>6765.79</v>
      </c>
      <c r="I77" s="99">
        <f>G77*H77</f>
        <v>13531.58</v>
      </c>
      <c r="J77" s="65">
        <f>I77/12/C18</f>
        <v>0.52430913965995574</v>
      </c>
    </row>
    <row r="78" spans="1:12" s="94" customFormat="1" ht="27.75" customHeight="1" x14ac:dyDescent="0.25">
      <c r="A78" s="100" t="s">
        <v>138</v>
      </c>
      <c r="B78" s="101" t="s">
        <v>139</v>
      </c>
      <c r="C78" s="102" t="s">
        <v>140</v>
      </c>
      <c r="D78" s="102"/>
      <c r="E78" s="23">
        <v>1</v>
      </c>
      <c r="F78" s="46">
        <f>8632/1000</f>
        <v>8.6319999999999997</v>
      </c>
      <c r="G78" s="46">
        <f>F78</f>
        <v>8.6319999999999997</v>
      </c>
      <c r="H78" s="89">
        <v>211.51</v>
      </c>
      <c r="I78" s="46">
        <f>H78*G78</f>
        <v>1825.7543199999998</v>
      </c>
      <c r="J78" s="65">
        <f>I78/12/C18</f>
        <v>7.074263883076827E-2</v>
      </c>
    </row>
    <row r="79" spans="1:12" s="94" customFormat="1" ht="30" customHeight="1" x14ac:dyDescent="0.25">
      <c r="A79" s="103" t="s">
        <v>141</v>
      </c>
      <c r="B79" s="104" t="s">
        <v>142</v>
      </c>
      <c r="C79" s="105" t="s">
        <v>143</v>
      </c>
      <c r="D79" s="105"/>
      <c r="E79" s="23">
        <v>1</v>
      </c>
      <c r="F79" s="46">
        <f>552.8/100</f>
        <v>5.5279999999999996</v>
      </c>
      <c r="G79" s="46">
        <f>E79*F79</f>
        <v>5.5279999999999996</v>
      </c>
      <c r="H79" s="89">
        <v>2656.1</v>
      </c>
      <c r="I79" s="46">
        <f>H79*G79</f>
        <v>14682.920799999998</v>
      </c>
      <c r="J79" s="65">
        <f>I79/12/C18</f>
        <v>0.56892022752282201</v>
      </c>
    </row>
    <row r="80" spans="1:12" s="94" customFormat="1" ht="22.5" customHeight="1" x14ac:dyDescent="0.25">
      <c r="A80" s="103" t="s">
        <v>144</v>
      </c>
      <c r="B80" s="104" t="s">
        <v>145</v>
      </c>
      <c r="C80" s="105" t="s">
        <v>146</v>
      </c>
      <c r="D80" s="105"/>
      <c r="E80" s="23">
        <v>2</v>
      </c>
      <c r="F80" s="46">
        <f>2</f>
        <v>2</v>
      </c>
      <c r="G80" s="46">
        <f>E80*F80</f>
        <v>4</v>
      </c>
      <c r="H80" s="89">
        <v>138.30000000000001</v>
      </c>
      <c r="I80" s="46">
        <f>G80*H80</f>
        <v>553.20000000000005</v>
      </c>
      <c r="J80" s="65">
        <f>I80/12/C18</f>
        <v>2.1434881666434185E-2</v>
      </c>
    </row>
    <row r="81" spans="1:11" s="94" customFormat="1" ht="29.25" customHeight="1" x14ac:dyDescent="0.25">
      <c r="A81" s="103" t="s">
        <v>147</v>
      </c>
      <c r="B81" s="104" t="s">
        <v>148</v>
      </c>
      <c r="C81" s="105" t="s">
        <v>149</v>
      </c>
      <c r="D81" s="105"/>
      <c r="E81" s="23">
        <v>1</v>
      </c>
      <c r="F81" s="46">
        <v>3</v>
      </c>
      <c r="G81" s="46">
        <f>E81*F81</f>
        <v>3</v>
      </c>
      <c r="H81" s="89">
        <v>63.86</v>
      </c>
      <c r="I81" s="46">
        <f>G81*H81</f>
        <v>191.57999999999998</v>
      </c>
      <c r="J81" s="65">
        <f>I81/12/C18</f>
        <v>7.4231645510763932E-3</v>
      </c>
    </row>
    <row r="82" spans="1:11" s="94" customFormat="1" ht="26.25" hidden="1" customHeight="1" x14ac:dyDescent="0.25">
      <c r="A82" s="103"/>
      <c r="B82" s="106" t="s">
        <v>150</v>
      </c>
      <c r="C82" s="105"/>
      <c r="D82" s="107"/>
      <c r="E82" s="23"/>
      <c r="F82" s="46"/>
      <c r="G82" s="46"/>
      <c r="H82" s="89"/>
      <c r="I82" s="108"/>
      <c r="J82" s="65"/>
    </row>
    <row r="83" spans="1:11" s="94" customFormat="1" ht="33" hidden="1" customHeight="1" x14ac:dyDescent="0.25">
      <c r="A83" s="103"/>
      <c r="B83" s="104" t="s">
        <v>151</v>
      </c>
      <c r="C83" s="105" t="s">
        <v>152</v>
      </c>
      <c r="D83" s="107" t="s">
        <v>153</v>
      </c>
      <c r="E83" s="23">
        <v>1</v>
      </c>
      <c r="F83" s="46"/>
      <c r="G83" s="46"/>
      <c r="H83" s="89">
        <v>14.17</v>
      </c>
      <c r="I83" s="108"/>
      <c r="J83" s="65"/>
    </row>
    <row r="84" spans="1:11" s="94" customFormat="1" ht="30" hidden="1" customHeight="1" x14ac:dyDescent="0.25">
      <c r="A84" s="103"/>
      <c r="B84" s="104" t="s">
        <v>154</v>
      </c>
      <c r="C84" s="105" t="s">
        <v>155</v>
      </c>
      <c r="D84" s="107"/>
      <c r="E84" s="23">
        <v>1</v>
      </c>
      <c r="F84" s="46"/>
      <c r="G84" s="46"/>
      <c r="H84" s="89">
        <v>7.5</v>
      </c>
      <c r="I84" s="108"/>
      <c r="J84" s="65"/>
    </row>
    <row r="85" spans="1:11" s="94" customFormat="1" ht="42.75" hidden="1" customHeight="1" x14ac:dyDescent="0.25">
      <c r="A85" s="103"/>
      <c r="B85" s="104" t="s">
        <v>156</v>
      </c>
      <c r="C85" s="105" t="s">
        <v>157</v>
      </c>
      <c r="D85" s="107"/>
      <c r="E85" s="23">
        <v>1</v>
      </c>
      <c r="F85" s="46"/>
      <c r="G85" s="46"/>
      <c r="H85" s="89">
        <v>21.67</v>
      </c>
      <c r="I85" s="108"/>
      <c r="J85" s="65"/>
    </row>
    <row r="86" spans="1:11" s="94" customFormat="1" ht="41.25" hidden="1" customHeight="1" x14ac:dyDescent="0.25">
      <c r="A86" s="103"/>
      <c r="B86" s="104" t="s">
        <v>158</v>
      </c>
      <c r="C86" s="105" t="s">
        <v>157</v>
      </c>
      <c r="D86" s="107"/>
      <c r="E86" s="23">
        <v>1</v>
      </c>
      <c r="F86" s="46"/>
      <c r="G86" s="46"/>
      <c r="H86" s="89">
        <v>35.83</v>
      </c>
      <c r="I86" s="108"/>
      <c r="J86" s="65"/>
    </row>
    <row r="87" spans="1:11" s="94" customFormat="1" ht="21.75" hidden="1" customHeight="1" x14ac:dyDescent="0.25">
      <c r="A87" s="103"/>
      <c r="B87" s="104" t="s">
        <v>159</v>
      </c>
      <c r="C87" s="105" t="s">
        <v>160</v>
      </c>
      <c r="D87" s="107"/>
      <c r="E87" s="23">
        <v>1</v>
      </c>
      <c r="F87" s="46"/>
      <c r="G87" s="46"/>
      <c r="H87" s="89">
        <v>122.5</v>
      </c>
      <c r="I87" s="108"/>
      <c r="J87" s="65"/>
    </row>
    <row r="88" spans="1:11" s="94" customFormat="1" ht="27.75" hidden="1" customHeight="1" x14ac:dyDescent="0.25">
      <c r="A88" s="103"/>
      <c r="B88" s="104" t="s">
        <v>161</v>
      </c>
      <c r="C88" s="105" t="s">
        <v>162</v>
      </c>
      <c r="D88" s="107"/>
      <c r="E88" s="23">
        <v>1</v>
      </c>
      <c r="F88" s="46"/>
      <c r="G88" s="46"/>
      <c r="H88" s="89">
        <v>14.17</v>
      </c>
      <c r="I88" s="108"/>
      <c r="J88" s="65"/>
    </row>
    <row r="89" spans="1:11" s="94" customFormat="1" ht="12.75" customHeight="1" x14ac:dyDescent="0.25">
      <c r="A89" s="103"/>
      <c r="B89" s="104"/>
      <c r="C89" s="105"/>
      <c r="D89" s="107"/>
      <c r="E89" s="23"/>
      <c r="F89" s="46"/>
      <c r="G89" s="46"/>
      <c r="H89" s="89"/>
      <c r="I89" s="108"/>
      <c r="J89" s="65"/>
    </row>
    <row r="90" spans="1:11" s="94" customFormat="1" ht="39" customHeight="1" x14ac:dyDescent="0.25">
      <c r="A90" s="109"/>
      <c r="B90" s="110" t="s">
        <v>163</v>
      </c>
      <c r="C90" s="111" t="s">
        <v>164</v>
      </c>
      <c r="D90" s="111"/>
      <c r="E90" s="112">
        <v>12</v>
      </c>
      <c r="F90" s="113">
        <f>C18</f>
        <v>2150.6999999999998</v>
      </c>
      <c r="G90" s="114">
        <f>E90*F90</f>
        <v>25808.399999999998</v>
      </c>
      <c r="H90" s="115">
        <f>(0.66+0.65+0.99+0.81+0.99)</f>
        <v>4.0999999999999996</v>
      </c>
      <c r="I90" s="116">
        <f>G90*H90</f>
        <v>105814.43999999999</v>
      </c>
      <c r="J90" s="117">
        <f>I90/12/C18</f>
        <v>4.0999999999999996</v>
      </c>
    </row>
    <row r="91" spans="1:11" s="119" customFormat="1" ht="15" customHeight="1" x14ac:dyDescent="0.25">
      <c r="A91" s="5" t="s">
        <v>165</v>
      </c>
      <c r="B91" s="5"/>
      <c r="C91" s="5"/>
      <c r="D91" s="5"/>
      <c r="E91" s="5"/>
      <c r="F91" s="5"/>
      <c r="G91" s="5"/>
      <c r="H91" s="5"/>
      <c r="I91" s="118"/>
      <c r="J91" s="58"/>
    </row>
    <row r="92" spans="1:11" s="94" customFormat="1" ht="69.75" customHeight="1" x14ac:dyDescent="0.25">
      <c r="A92" s="120"/>
      <c r="B92" s="76" t="s">
        <v>166</v>
      </c>
      <c r="C92" s="77"/>
      <c r="D92" s="77"/>
      <c r="E92" s="67"/>
      <c r="F92" s="71"/>
      <c r="G92" s="71"/>
      <c r="H92" s="121"/>
      <c r="I92" s="3">
        <f>171700</f>
        <v>171700</v>
      </c>
      <c r="J92" s="3">
        <f>I92/12/C18</f>
        <v>6.6528727081105385</v>
      </c>
      <c r="K92" s="122">
        <v>25.43</v>
      </c>
    </row>
    <row r="93" spans="1:11" s="94" customFormat="1" ht="30.75" customHeight="1" x14ac:dyDescent="0.25">
      <c r="A93" s="48"/>
      <c r="B93" s="104" t="s">
        <v>150</v>
      </c>
      <c r="C93" s="50"/>
      <c r="D93" s="50"/>
      <c r="E93" s="23"/>
      <c r="F93" s="46"/>
      <c r="G93" s="46"/>
      <c r="H93" s="89"/>
      <c r="I93" s="3"/>
      <c r="J93" s="3"/>
      <c r="K93" s="123"/>
    </row>
    <row r="94" spans="1:11" ht="24.75" customHeight="1" x14ac:dyDescent="0.25">
      <c r="A94" s="2" t="s">
        <v>167</v>
      </c>
      <c r="B94" s="2"/>
      <c r="C94" s="2"/>
      <c r="D94" s="2"/>
      <c r="E94" s="2"/>
      <c r="F94" s="2"/>
      <c r="G94" s="2"/>
      <c r="H94" s="2"/>
      <c r="I94" s="124">
        <f>SUM(I29:I90)</f>
        <v>484551.87367726234</v>
      </c>
      <c r="J94" s="125">
        <f>SUM(J29:J92)</f>
        <v>25.427840303051038</v>
      </c>
    </row>
    <row r="95" spans="1:11" ht="20.25" customHeight="1" x14ac:dyDescent="0.25">
      <c r="A95" s="2" t="s">
        <v>168</v>
      </c>
      <c r="B95" s="2"/>
      <c r="C95" s="2"/>
      <c r="D95" s="2"/>
      <c r="E95" s="2"/>
      <c r="F95" s="2"/>
      <c r="G95" s="2"/>
      <c r="H95" s="2"/>
      <c r="I95" s="124">
        <f>I92</f>
        <v>171700</v>
      </c>
      <c r="J95" s="125"/>
    </row>
    <row r="96" spans="1:11" ht="20.25" customHeight="1" x14ac:dyDescent="0.25">
      <c r="A96" s="2" t="s">
        <v>169</v>
      </c>
      <c r="B96" s="2"/>
      <c r="C96" s="2"/>
      <c r="D96" s="2"/>
      <c r="E96" s="2"/>
      <c r="F96" s="2"/>
      <c r="G96" s="2"/>
      <c r="H96" s="2"/>
      <c r="I96" s="124">
        <f>I94+I95</f>
        <v>656251.87367726234</v>
      </c>
      <c r="J96" s="125"/>
    </row>
    <row r="97" spans="1:12" ht="27.75" customHeight="1" x14ac:dyDescent="0.25">
      <c r="A97" s="2" t="s">
        <v>170</v>
      </c>
      <c r="B97" s="2"/>
      <c r="C97" s="2"/>
      <c r="D97" s="2"/>
      <c r="E97" s="2"/>
      <c r="F97" s="2"/>
      <c r="G97" s="2"/>
      <c r="H97" s="2"/>
      <c r="I97" s="126">
        <f>I96/12/C18</f>
        <v>25.427840303051038</v>
      </c>
      <c r="J97" s="127"/>
      <c r="L97" s="128"/>
    </row>
    <row r="98" spans="1:12" ht="31.5" customHeight="1" x14ac:dyDescent="0.25">
      <c r="A98" s="1" t="s">
        <v>171</v>
      </c>
      <c r="B98" s="1"/>
      <c r="C98" s="1"/>
      <c r="D98" s="1"/>
      <c r="E98" s="1"/>
      <c r="F98" s="1"/>
      <c r="G98" s="1"/>
      <c r="H98" s="1"/>
      <c r="I98" s="1"/>
      <c r="J98" s="1"/>
    </row>
    <row r="99" spans="1:12" ht="15" customHeight="1" x14ac:dyDescent="0.25">
      <c r="A99" s="129"/>
      <c r="B99" s="129"/>
      <c r="C99" s="129"/>
      <c r="D99" s="130"/>
      <c r="E99" s="129"/>
      <c r="F99" s="129"/>
      <c r="G99" s="129"/>
      <c r="H99" s="129"/>
      <c r="I99" s="129"/>
      <c r="J99" s="131"/>
    </row>
    <row r="100" spans="1:12" ht="15" customHeight="1" x14ac:dyDescent="0.25">
      <c r="A100" s="129"/>
      <c r="B100" s="129"/>
      <c r="C100" s="129"/>
      <c r="D100" s="130"/>
      <c r="E100" s="129"/>
      <c r="F100" s="129"/>
      <c r="G100" s="129"/>
      <c r="H100" s="129"/>
      <c r="I100" s="129"/>
      <c r="J100" s="131"/>
    </row>
    <row r="101" spans="1:12" ht="15" customHeight="1" x14ac:dyDescent="0.25">
      <c r="A101" s="132"/>
      <c r="B101" s="133"/>
      <c r="C101" s="134"/>
      <c r="D101" s="135"/>
      <c r="E101" s="136"/>
      <c r="F101" s="134"/>
      <c r="G101" s="134"/>
      <c r="H101" s="144"/>
      <c r="I101" s="144"/>
      <c r="J101" s="144"/>
    </row>
    <row r="102" spans="1:12" ht="15" customHeight="1" x14ac:dyDescent="0.25">
      <c r="A102" s="132"/>
      <c r="B102" s="133"/>
      <c r="C102" s="134"/>
      <c r="D102" s="135"/>
      <c r="E102" s="136"/>
      <c r="F102" s="134"/>
      <c r="G102" s="134"/>
      <c r="H102" s="134"/>
      <c r="I102" s="137"/>
    </row>
    <row r="103" spans="1:12" ht="15" customHeight="1" x14ac:dyDescent="0.25">
      <c r="B103" s="138"/>
      <c r="C103" s="139"/>
      <c r="D103" s="135"/>
      <c r="E103" s="139"/>
      <c r="F103" s="139"/>
      <c r="G103" s="139"/>
      <c r="H103" s="139"/>
      <c r="I103" s="139"/>
    </row>
    <row r="104" spans="1:12" ht="15" customHeight="1" x14ac:dyDescent="0.25">
      <c r="B104" s="140"/>
      <c r="C104" s="139"/>
      <c r="D104" s="135"/>
      <c r="E104" s="139"/>
      <c r="F104" s="139"/>
      <c r="G104" s="139"/>
      <c r="H104" s="139"/>
      <c r="I104" s="139"/>
    </row>
    <row r="105" spans="1:12" ht="15" customHeight="1" x14ac:dyDescent="0.25">
      <c r="B105" s="141"/>
      <c r="C105" s="35"/>
      <c r="D105" s="142"/>
      <c r="E105" s="35"/>
      <c r="F105" s="35"/>
      <c r="G105" s="141"/>
      <c r="H105" s="143"/>
      <c r="I105" s="141"/>
    </row>
    <row r="106" spans="1:12" ht="15" customHeight="1" x14ac:dyDescent="0.25">
      <c r="B106" s="141"/>
      <c r="C106" s="35"/>
      <c r="D106" s="142"/>
      <c r="E106" s="35"/>
      <c r="F106" s="35"/>
      <c r="G106" s="141"/>
      <c r="H106" s="143"/>
      <c r="I106" s="141"/>
    </row>
    <row r="107" spans="1:12" ht="15" customHeight="1" x14ac:dyDescent="0.25">
      <c r="B107" s="141"/>
      <c r="C107" s="35"/>
      <c r="D107" s="142"/>
      <c r="E107" s="35"/>
      <c r="F107" s="35"/>
      <c r="G107" s="141"/>
      <c r="H107" s="143"/>
      <c r="I107" s="141"/>
    </row>
  </sheetData>
  <mergeCells count="39">
    <mergeCell ref="A95:H95"/>
    <mergeCell ref="A96:H96"/>
    <mergeCell ref="A97:H97"/>
    <mergeCell ref="A98:J98"/>
    <mergeCell ref="H101:J101"/>
    <mergeCell ref="A76:H76"/>
    <mergeCell ref="A91:H91"/>
    <mergeCell ref="I92:I93"/>
    <mergeCell ref="J92:J93"/>
    <mergeCell ref="A94:H94"/>
    <mergeCell ref="A40:H40"/>
    <mergeCell ref="A47:H47"/>
    <mergeCell ref="A55:H55"/>
    <mergeCell ref="A56:H56"/>
    <mergeCell ref="A69:H69"/>
    <mergeCell ref="A23:J23"/>
    <mergeCell ref="B24:J24"/>
    <mergeCell ref="A25:J25"/>
    <mergeCell ref="A28:J28"/>
    <mergeCell ref="A39:H39"/>
    <mergeCell ref="C17:F17"/>
    <mergeCell ref="C18:F18"/>
    <mergeCell ref="C19:F19"/>
    <mergeCell ref="C20:F20"/>
    <mergeCell ref="C21:F21"/>
    <mergeCell ref="C12:F12"/>
    <mergeCell ref="C13:F13"/>
    <mergeCell ref="C14:F14"/>
    <mergeCell ref="C15:F15"/>
    <mergeCell ref="C16:F16"/>
    <mergeCell ref="D1:J1"/>
    <mergeCell ref="E2:J2"/>
    <mergeCell ref="G3:J3"/>
    <mergeCell ref="D4:J4"/>
    <mergeCell ref="C11:F11"/>
    <mergeCell ref="G5:J5"/>
    <mergeCell ref="G6:J6"/>
    <mergeCell ref="G7:J7"/>
    <mergeCell ref="G8:J8"/>
  </mergeCells>
  <pageMargins left="1.1811023622047245" right="0.39370078740157483" top="0.59055118110236227" bottom="0.59055118110236227" header="0.51181102362204722" footer="0.51181102362204722"/>
  <pageSetup paperSize="9" scale="54" orientation="portrait" horizontalDpi="300" verticalDpi="300" r:id="rId1"/>
  <rowBreaks count="1" manualBreakCount="1">
    <brk id="68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2022-12-05T07:49:14Z</cp:lastPrinted>
  <dcterms:created xsi:type="dcterms:W3CDTF">2006-09-28T05:33:49Z</dcterms:created>
  <dcterms:modified xsi:type="dcterms:W3CDTF">2022-12-05T07:49:42Z</dcterms:modified>
  <dc:language>ru-RU</dc:language>
</cp:coreProperties>
</file>